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3"/>
  </bookViews>
  <sheets>
    <sheet name="Baseline" sheetId="1" r:id="rId1"/>
    <sheet name="Rev A" sheetId="3" r:id="rId2"/>
    <sheet name="REV B" sheetId="5" r:id="rId3"/>
    <sheet name="TBDB" sheetId="6" r:id="rId4"/>
  </sheets>
  <definedNames>
    <definedName name="_xlnm.Print_Area" localSheetId="1">'Rev A'!$A$1:$I$51</definedName>
    <definedName name="_xlnm.Print_Area" localSheetId="2">'REV B'!$A$1:$H$56</definedName>
  </definedNames>
  <calcPr calcId="152511"/>
</workbook>
</file>

<file path=xl/calcChain.xml><?xml version="1.0" encoding="utf-8"?>
<calcChain xmlns="http://schemas.openxmlformats.org/spreadsheetml/2006/main">
  <c r="F45" i="6" l="1"/>
  <c r="F44" i="6"/>
  <c r="F43" i="6"/>
  <c r="F42" i="6"/>
  <c r="F41" i="6"/>
  <c r="F40" i="6"/>
  <c r="F39" i="6"/>
  <c r="F38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6" i="6"/>
  <c r="F5" i="6"/>
  <c r="F4" i="6"/>
  <c r="F3" i="6"/>
  <c r="F2" i="6"/>
  <c r="G53" i="5" l="1"/>
  <c r="G52" i="5"/>
  <c r="G51" i="5"/>
  <c r="G50" i="5"/>
  <c r="G49" i="5"/>
  <c r="G48" i="5"/>
  <c r="G47" i="5"/>
  <c r="G46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4" i="5"/>
  <c r="G13" i="5"/>
  <c r="G12" i="5"/>
  <c r="G11" i="5"/>
  <c r="G10" i="5"/>
  <c r="H51" i="3" l="1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51" i="1" l="1"/>
  <c r="H11" i="1"/>
  <c r="H50" i="1"/>
  <c r="H52" i="1"/>
  <c r="H49" i="1"/>
  <c r="H48" i="1"/>
  <c r="H47" i="1"/>
  <c r="H46" i="1"/>
  <c r="H10" i="1"/>
  <c r="H45" i="1"/>
  <c r="H44" i="1"/>
  <c r="H43" i="1"/>
  <c r="H42" i="1"/>
  <c r="H15" i="1"/>
  <c r="H14" i="1"/>
  <c r="H41" i="1"/>
  <c r="H40" i="1"/>
  <c r="H39" i="1"/>
  <c r="H38" i="1"/>
  <c r="H37" i="1"/>
  <c r="H36" i="1"/>
  <c r="H35" i="1"/>
  <c r="H34" i="1"/>
  <c r="H33" i="1"/>
  <c r="H32" i="1"/>
  <c r="H16" i="1"/>
  <c r="H31" i="1"/>
  <c r="H30" i="1"/>
  <c r="H29" i="1"/>
  <c r="H28" i="1"/>
  <c r="H12" i="1"/>
  <c r="H27" i="1"/>
  <c r="H26" i="1"/>
  <c r="H25" i="1"/>
  <c r="H13" i="1"/>
  <c r="H24" i="1"/>
  <c r="H23" i="1"/>
  <c r="H22" i="1"/>
  <c r="H21" i="1"/>
  <c r="H20" i="1"/>
  <c r="H19" i="1"/>
  <c r="H17" i="1"/>
  <c r="H18" i="1"/>
</calcChain>
</file>

<file path=xl/sharedStrings.xml><?xml version="1.0" encoding="utf-8"?>
<sst xmlns="http://schemas.openxmlformats.org/spreadsheetml/2006/main" count="875" uniqueCount="245">
  <si>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</si>
  <si>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</si>
  <si>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</si>
  <si>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</si>
  <si>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</si>
  <si>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</si>
  <si>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</si>
  <si>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</si>
  <si>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</si>
  <si>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</si>
  <si>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</si>
  <si>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</si>
  <si>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</si>
  <si>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</si>
  <si>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</si>
  <si>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</si>
  <si>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</si>
  <si>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</si>
  <si>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</si>
  <si>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</si>
  <si>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</si>
  <si>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</si>
  <si>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</si>
  <si>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</si>
  <si>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1</t>
  </si>
  <si>
    <t>SPRING</t>
  </si>
  <si>
    <t>INSERT</t>
  </si>
  <si>
    <t>SCREW</t>
  </si>
  <si>
    <t>2</t>
  </si>
  <si>
    <t>TB1-10</t>
  </si>
  <si>
    <t>TB1-11</t>
  </si>
  <si>
    <t>TB1-12</t>
  </si>
  <si>
    <t>TB1-01</t>
  </si>
  <si>
    <t>TB1-02</t>
  </si>
  <si>
    <t>TB1-03</t>
  </si>
  <si>
    <t>WASHER</t>
  </si>
  <si>
    <t>TB1-04</t>
  </si>
  <si>
    <t>TB1-05</t>
  </si>
  <si>
    <t>TB1-06</t>
  </si>
  <si>
    <t>TB1-07</t>
  </si>
  <si>
    <t>TB1-08</t>
  </si>
  <si>
    <t>TB1-09</t>
  </si>
  <si>
    <t>BUSHING</t>
  </si>
  <si>
    <t>NUT</t>
  </si>
  <si>
    <t>3</t>
  </si>
  <si>
    <t>TB1-13</t>
  </si>
  <si>
    <t>TB1-14</t>
  </si>
  <si>
    <t>TB1-15</t>
  </si>
  <si>
    <t>TB1-16</t>
  </si>
  <si>
    <t>TB1-17</t>
  </si>
  <si>
    <t>TB1-18</t>
  </si>
  <si>
    <t>TB1-19</t>
  </si>
  <si>
    <t>TB1-20</t>
  </si>
  <si>
    <t>TB1-21</t>
  </si>
  <si>
    <t>TB1-22</t>
  </si>
  <si>
    <t>TB1-23</t>
  </si>
  <si>
    <t>43376A F-16 ACCESS UNIT</t>
  </si>
  <si>
    <t>43376A</t>
  </si>
  <si>
    <t>5325006347446</t>
  </si>
  <si>
    <t>MS16624-4066</t>
  </si>
  <si>
    <t>RING, RETAINING</t>
  </si>
  <si>
    <t>5310012400864</t>
  </si>
  <si>
    <t>133B6663P1</t>
  </si>
  <si>
    <t>WASHER,FLAT</t>
  </si>
  <si>
    <t>9</t>
  </si>
  <si>
    <t>5306013940832</t>
  </si>
  <si>
    <t>NAS1303-1</t>
  </si>
  <si>
    <t>BOLT,SHEAR</t>
  </si>
  <si>
    <t>5310008071477</t>
  </si>
  <si>
    <t>MS21042L6</t>
  </si>
  <si>
    <t>5310008069493</t>
  </si>
  <si>
    <t>MS35333-71</t>
  </si>
  <si>
    <t>5305008893000</t>
  </si>
  <si>
    <t>MS35206-230</t>
  </si>
  <si>
    <t>4</t>
  </si>
  <si>
    <t>5365001938968</t>
  </si>
  <si>
    <t>135B5372-8</t>
  </si>
  <si>
    <t>SHIM</t>
  </si>
  <si>
    <t>5315002758263</t>
  </si>
  <si>
    <t>MS39086-253</t>
  </si>
  <si>
    <t>PIN,SPRING</t>
  </si>
  <si>
    <t>5315008151405</t>
  </si>
  <si>
    <t>MS24665-151</t>
  </si>
  <si>
    <t>PIN</t>
  </si>
  <si>
    <t>5315008111242</t>
  </si>
  <si>
    <t>MS20392-2C29</t>
  </si>
  <si>
    <t>PIN,STRAIGHT,HEADED</t>
  </si>
  <si>
    <t>5365010541490</t>
  </si>
  <si>
    <t>135B5372-32</t>
  </si>
  <si>
    <t>5365010566540</t>
  </si>
  <si>
    <t>135B5773-153</t>
  </si>
  <si>
    <t>SPACER,SLEEVE</t>
  </si>
  <si>
    <t>5315002341863</t>
  </si>
  <si>
    <t>MS24665-300</t>
  </si>
  <si>
    <t>PIN,COTTER</t>
  </si>
  <si>
    <t>3120001221600</t>
  </si>
  <si>
    <t>135B6569</t>
  </si>
  <si>
    <t>BEARING,WASHER</t>
  </si>
  <si>
    <t>5315008276172</t>
  </si>
  <si>
    <t>MS39086-145</t>
  </si>
  <si>
    <t>5315008965685</t>
  </si>
  <si>
    <t>7790765</t>
  </si>
  <si>
    <t>5360008965686</t>
  </si>
  <si>
    <t>7790764</t>
  </si>
  <si>
    <t>5315009041678</t>
  </si>
  <si>
    <t>MS39086-117</t>
  </si>
  <si>
    <t>5315009572399</t>
  </si>
  <si>
    <t>MS20392-5C35</t>
  </si>
  <si>
    <t>5340010805508</t>
  </si>
  <si>
    <t>SSBH58N</t>
  </si>
  <si>
    <t>PLUNGER,BALL</t>
  </si>
  <si>
    <t>5315000642470</t>
  </si>
  <si>
    <t>MS39086-142</t>
  </si>
  <si>
    <t>5360008316525</t>
  </si>
  <si>
    <t>MS24585C79</t>
  </si>
  <si>
    <t>5360001367792</t>
  </si>
  <si>
    <t>MS24586C96</t>
  </si>
  <si>
    <t>1005010553369</t>
  </si>
  <si>
    <t>105D3908</t>
  </si>
  <si>
    <t>ARM,UNLOAD</t>
  </si>
  <si>
    <t>3120000120635</t>
  </si>
  <si>
    <t>MS17796-23</t>
  </si>
  <si>
    <t>TB2-01</t>
  </si>
  <si>
    <t>3120008991950</t>
  </si>
  <si>
    <t>MS17795-18</t>
  </si>
  <si>
    <t>BEARING</t>
  </si>
  <si>
    <t>TB2-02</t>
  </si>
  <si>
    <t>MS51830A20</t>
  </si>
  <si>
    <t>TB2-03</t>
  </si>
  <si>
    <t>3120010564212</t>
  </si>
  <si>
    <t>196B7632</t>
  </si>
  <si>
    <t>BUSHING,SLEEVE</t>
  </si>
  <si>
    <t>TB2-04</t>
  </si>
  <si>
    <t>5310008071474</t>
  </si>
  <si>
    <t>MS21042L3</t>
  </si>
  <si>
    <t>8</t>
  </si>
  <si>
    <t>TB2-05</t>
  </si>
  <si>
    <t>5315009513215</t>
  </si>
  <si>
    <t>MS16555-648</t>
  </si>
  <si>
    <t>PIN,DOWEL</t>
  </si>
  <si>
    <t>TB2-06</t>
  </si>
  <si>
    <t>5340008857834</t>
  </si>
  <si>
    <t>CL30SBP2</t>
  </si>
  <si>
    <t>TB2-07</t>
  </si>
  <si>
    <t>5315009651874</t>
  </si>
  <si>
    <t>MS39086-138</t>
  </si>
  <si>
    <t>TB2-08</t>
  </si>
  <si>
    <t>3110010072609</t>
  </si>
  <si>
    <t>B107</t>
  </si>
  <si>
    <t>BEARING,ROLLER,NEED</t>
  </si>
  <si>
    <t>TB2-09</t>
  </si>
  <si>
    <t>3120007638928</t>
  </si>
  <si>
    <t>MS17796-47</t>
  </si>
  <si>
    <t>BEARING,FLANGE</t>
  </si>
  <si>
    <t>TB2-10</t>
  </si>
  <si>
    <t>5310013522752</t>
  </si>
  <si>
    <t>AN960C10L</t>
  </si>
  <si>
    <t>TB2-11</t>
  </si>
  <si>
    <t>5306006166968</t>
  </si>
  <si>
    <t>NAS1003-4A</t>
  </si>
  <si>
    <t>BOLT</t>
  </si>
  <si>
    <t>TB2-12</t>
  </si>
  <si>
    <t>5305011165423</t>
  </si>
  <si>
    <t>196B8579-3</t>
  </si>
  <si>
    <t>TB2-13</t>
  </si>
  <si>
    <t>5305002535615</t>
  </si>
  <si>
    <t>MS21318-21</t>
  </si>
  <si>
    <t>TB2-14</t>
  </si>
  <si>
    <t>6150009513420</t>
  </si>
  <si>
    <t>MS25083-2AB5</t>
  </si>
  <si>
    <t>JUMPER</t>
  </si>
  <si>
    <t>TB2-15</t>
  </si>
  <si>
    <t>NAS1303-17</t>
  </si>
  <si>
    <t>TB2-16</t>
  </si>
  <si>
    <t>5315005986507</t>
  </si>
  <si>
    <t>MS39086-256</t>
  </si>
  <si>
    <t>TB2-17</t>
  </si>
  <si>
    <t>5325008007874</t>
  </si>
  <si>
    <t>MS21209F1-15</t>
  </si>
  <si>
    <t>TB2-18</t>
  </si>
  <si>
    <t>5325007541976</t>
  </si>
  <si>
    <t>MS21209C6-15</t>
  </si>
  <si>
    <t>TB2-19</t>
  </si>
  <si>
    <t>(3 Kits per Tackle Box)</t>
  </si>
  <si>
    <t>K2HIPV24556199</t>
  </si>
  <si>
    <t>G376</t>
  </si>
  <si>
    <t>G614</t>
  </si>
  <si>
    <t>G823</t>
  </si>
  <si>
    <t>G926</t>
  </si>
  <si>
    <t>H542</t>
  </si>
  <si>
    <t>J936</t>
  </si>
  <si>
    <t>K377</t>
  </si>
  <si>
    <t>K369</t>
  </si>
  <si>
    <t>K422</t>
  </si>
  <si>
    <t>K423</t>
  </si>
  <si>
    <t>K424</t>
  </si>
  <si>
    <t>K425</t>
  </si>
  <si>
    <t>K426</t>
  </si>
  <si>
    <t>K427</t>
  </si>
  <si>
    <t>K428</t>
  </si>
  <si>
    <t>K429</t>
  </si>
  <si>
    <t>K430</t>
  </si>
  <si>
    <t>K431</t>
  </si>
  <si>
    <t>K432</t>
  </si>
  <si>
    <t>K433</t>
  </si>
  <si>
    <t>K434</t>
  </si>
  <si>
    <t>K435</t>
  </si>
  <si>
    <t>K436</t>
  </si>
  <si>
    <t>K437</t>
  </si>
  <si>
    <t>K438</t>
  </si>
  <si>
    <t>K439</t>
  </si>
  <si>
    <t>K440</t>
  </si>
  <si>
    <t>K441</t>
  </si>
  <si>
    <t>K442</t>
  </si>
  <si>
    <t>K443</t>
  </si>
  <si>
    <t>K444</t>
  </si>
  <si>
    <t>K445</t>
  </si>
  <si>
    <t>K446</t>
  </si>
  <si>
    <t>K447</t>
  </si>
  <si>
    <t>K448</t>
  </si>
  <si>
    <t>K449</t>
  </si>
  <si>
    <t>K450</t>
  </si>
  <si>
    <t>K451</t>
  </si>
  <si>
    <t>K452</t>
  </si>
  <si>
    <t>K453</t>
  </si>
  <si>
    <t>K454</t>
  </si>
  <si>
    <t>Two Tackle Boxes Every Wednesday</t>
  </si>
  <si>
    <t>K455</t>
  </si>
  <si>
    <t>K474</t>
  </si>
  <si>
    <t>A</t>
  </si>
  <si>
    <t>3 KITS PER TACKLE BOX</t>
  </si>
  <si>
    <t>2 TBS EVERY WEDNESDAY</t>
  </si>
  <si>
    <t>K546</t>
  </si>
  <si>
    <t>MS39086-141</t>
  </si>
  <si>
    <t>J709</t>
  </si>
  <si>
    <t>R8FF20GRS</t>
  </si>
  <si>
    <t>BEARING,BALL</t>
  </si>
  <si>
    <t>K887</t>
  </si>
  <si>
    <t>R16FF20GRS</t>
  </si>
  <si>
    <t>BEARING,ROLLER</t>
  </si>
  <si>
    <t xml:space="preserve">BEARING </t>
  </si>
  <si>
    <t>K888</t>
  </si>
  <si>
    <t>1903SFF20GRS</t>
  </si>
  <si>
    <t>B</t>
  </si>
  <si>
    <t>TB1-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</si>
</sst>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15" fontId="2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1" fontId="2" fillId="0" borderId="0" xfId="0" applyNumberFormat="1" applyFont="1" applyFill="1" applyAlignment="1">
      <alignment horizontal="left" shrinkToFit="1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1" fontId="2" fillId="0" borderId="0" xfId="0" applyNumberFormat="1" applyFont="1" applyFill="1" applyAlignment="1">
      <alignment horizontal="center" shrinkToFit="1"/>
    </xf>
    <xf numFmtId="0" fontId="2" fillId="0" borderId="0" xfId="0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shrinkToFit="1"/>
    </xf>
    <xf numFmtId="0" fontId="2" fillId="0" borderId="0" xfId="0" applyFont="1" applyFill="1" applyAlignment="1">
      <alignment horizontal="center" shrinkToFit="1"/>
    </xf>
    <xf numFmtId="0" fontId="2" fillId="2" borderId="1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shrinkToFit="1"/>
    </xf>
    <xf numFmtId="0" fontId="1" fillId="2" borderId="1" xfId="0" applyNumberFormat="1" applyFont="1" applyFill="1" applyBorder="1" applyAlignment="1">
      <alignment horizontal="center"/>
    </xf>
    <xf numFmtId="15" fontId="2" fillId="0" borderId="0" xfId="0" applyNumberFormat="1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 shrinkToFit="1"/>
    </xf>
    <xf numFmtId="0" fontId="1" fillId="0" borderId="0" xfId="0" applyFont="1" applyFill="1" applyAlignme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zoomScaleNormal="100" workbookViewId="0">
      <selection sqref="A1:XFD1048576"/>
    </sheetView>
  </sheetViews>
  <sheetFormatPr defaultRowHeight="12.75" x14ac:dyDescent="0.2"/>
  <cols>
    <col min="1" max="1" width="5" style="4" bestFit="1" customWidth="1"/>
    <col min="2" max="2" width="6.42578125" style="4" customWidth="1"/>
    <col min="3" max="3" width="19.28515625" style="4" customWidth="1"/>
    <col min="4" max="4" width="19.28515625" style="12" customWidth="1"/>
    <col min="5" max="5" width="21" style="12" customWidth="1"/>
    <col min="6" max="6" width="6.28515625" style="13" customWidth="1"/>
    <col min="7" max="8" width="6.5703125" style="4" customWidth="1"/>
    <col min="9" max="9" width="17.140625" style="4" customWidth="1"/>
    <col min="10" max="10" width="17.28515625" style="4" customWidth="1"/>
    <col min="11" max="16384" width="9.140625" style="4"/>
  </cols>
  <sheetData>
    <row r="1" spans="1:9" x14ac:dyDescent="0.2">
      <c r="C1" s="5" t="s">
        <v>3</v>
      </c>
      <c r="D1" s="6" t="s">
        <v>184</v>
      </c>
      <c r="E1" s="7"/>
      <c r="F1" s="7"/>
      <c r="G1" s="8" t="s">
        <v>4</v>
      </c>
      <c r="H1" s="8"/>
      <c r="I1" s="9" t="s">
        <v>5</v>
      </c>
    </row>
    <row r="2" spans="1:9" x14ac:dyDescent="0.2">
      <c r="C2" s="5" t="s">
        <v>6</v>
      </c>
      <c r="D2" s="25" t="s">
        <v>56</v>
      </c>
      <c r="E2" s="26"/>
      <c r="F2" s="7"/>
      <c r="G2" s="8" t="s">
        <v>7</v>
      </c>
      <c r="H2" s="8"/>
      <c r="I2" s="3">
        <v>41318</v>
      </c>
    </row>
    <row r="3" spans="1:9" x14ac:dyDescent="0.2">
      <c r="C3" s="5" t="s">
        <v>8</v>
      </c>
      <c r="D3" s="10" t="s">
        <v>21</v>
      </c>
      <c r="E3" s="1" t="s">
        <v>13</v>
      </c>
      <c r="F3" s="7"/>
      <c r="G3" s="7"/>
      <c r="H3" s="7"/>
      <c r="I3" s="7"/>
    </row>
    <row r="4" spans="1:9" x14ac:dyDescent="0.2">
      <c r="C4" s="5" t="s">
        <v>9</v>
      </c>
      <c r="D4" s="2" t="s">
        <v>22</v>
      </c>
      <c r="E4" s="5"/>
      <c r="F4" s="7"/>
      <c r="G4" s="7"/>
      <c r="H4" s="7"/>
      <c r="I4" s="7"/>
    </row>
    <row r="5" spans="1:9" x14ac:dyDescent="0.2">
      <c r="B5" s="11" t="s">
        <v>17</v>
      </c>
      <c r="C5" s="5" t="s">
        <v>10</v>
      </c>
      <c r="D5" s="27" t="s">
        <v>226</v>
      </c>
      <c r="E5" s="28"/>
      <c r="F5" s="28"/>
      <c r="G5" s="7"/>
      <c r="H5" s="7"/>
      <c r="I5" s="7"/>
    </row>
    <row r="6" spans="1:9" x14ac:dyDescent="0.2">
      <c r="B6" s="11" t="s">
        <v>23</v>
      </c>
      <c r="C6" s="5" t="s">
        <v>11</v>
      </c>
      <c r="D6" s="10">
        <v>288</v>
      </c>
      <c r="E6" s="11" t="s">
        <v>57</v>
      </c>
      <c r="F6" s="7"/>
      <c r="G6" s="7"/>
      <c r="H6" s="7"/>
      <c r="I6" s="7"/>
    </row>
    <row r="7" spans="1:9" x14ac:dyDescent="0.2">
      <c r="C7" s="5" t="s">
        <v>12</v>
      </c>
      <c r="D7" s="10">
        <v>24</v>
      </c>
      <c r="E7" s="11" t="s">
        <v>183</v>
      </c>
      <c r="F7" s="7"/>
      <c r="G7" s="7"/>
      <c r="H7" s="7"/>
      <c r="I7" s="7"/>
    </row>
    <row r="8" spans="1:9" ht="12" customHeight="1" x14ac:dyDescent="0.2">
      <c r="C8" s="5"/>
      <c r="D8" s="10"/>
      <c r="E8" s="7"/>
      <c r="F8" s="7"/>
      <c r="G8" s="7"/>
      <c r="H8" s="7"/>
      <c r="I8" s="7"/>
    </row>
    <row r="9" spans="1:9" x14ac:dyDescent="0.2">
      <c r="A9" s="15" t="s">
        <v>14</v>
      </c>
      <c r="B9" s="15" t="s">
        <v>16</v>
      </c>
      <c r="C9" s="15" t="s">
        <v>18</v>
      </c>
      <c r="D9" s="16" t="s">
        <v>0</v>
      </c>
      <c r="E9" s="15" t="s">
        <v>1</v>
      </c>
      <c r="F9" s="15" t="s">
        <v>2</v>
      </c>
      <c r="G9" s="15" t="s">
        <v>19</v>
      </c>
      <c r="H9" s="15" t="s">
        <v>20</v>
      </c>
      <c r="I9" s="15" t="s">
        <v>15</v>
      </c>
    </row>
    <row r="10" spans="1:9" x14ac:dyDescent="0.2">
      <c r="A10" s="17">
        <v>1</v>
      </c>
      <c r="B10" s="17" t="s">
        <v>185</v>
      </c>
      <c r="C10" s="17" t="s">
        <v>156</v>
      </c>
      <c r="D10" s="18" t="s">
        <v>155</v>
      </c>
      <c r="E10" s="17" t="s">
        <v>35</v>
      </c>
      <c r="F10" s="17" t="s">
        <v>135</v>
      </c>
      <c r="G10" s="17">
        <v>0</v>
      </c>
      <c r="H10" s="17">
        <f t="shared" ref="H10:H52" si="0">F10*3</f>
        <v>24</v>
      </c>
      <c r="I10" s="17" t="s">
        <v>157</v>
      </c>
    </row>
    <row r="11" spans="1:9" x14ac:dyDescent="0.2">
      <c r="A11" s="17">
        <v>2</v>
      </c>
      <c r="B11" s="17" t="s">
        <v>186</v>
      </c>
      <c r="C11" s="17" t="s">
        <v>178</v>
      </c>
      <c r="D11" s="18" t="s">
        <v>177</v>
      </c>
      <c r="E11" s="17" t="s">
        <v>26</v>
      </c>
      <c r="F11" s="17">
        <v>26</v>
      </c>
      <c r="G11" s="17">
        <v>0</v>
      </c>
      <c r="H11" s="17">
        <f t="shared" si="0"/>
        <v>78</v>
      </c>
      <c r="I11" s="17" t="s">
        <v>179</v>
      </c>
    </row>
    <row r="12" spans="1:9" x14ac:dyDescent="0.2">
      <c r="A12" s="17">
        <v>3</v>
      </c>
      <c r="B12" s="17" t="s">
        <v>187</v>
      </c>
      <c r="C12" s="17" t="s">
        <v>93</v>
      </c>
      <c r="D12" s="18" t="s">
        <v>92</v>
      </c>
      <c r="E12" s="17" t="s">
        <v>94</v>
      </c>
      <c r="F12" s="17">
        <v>4</v>
      </c>
      <c r="G12" s="17">
        <v>0</v>
      </c>
      <c r="H12" s="17">
        <f t="shared" si="0"/>
        <v>12</v>
      </c>
      <c r="I12" s="17" t="s">
        <v>31</v>
      </c>
    </row>
    <row r="13" spans="1:9" x14ac:dyDescent="0.2">
      <c r="A13" s="17">
        <v>4</v>
      </c>
      <c r="B13" s="17" t="s">
        <v>188</v>
      </c>
      <c r="C13" s="17" t="s">
        <v>82</v>
      </c>
      <c r="D13" s="18" t="s">
        <v>81</v>
      </c>
      <c r="E13" s="17" t="s">
        <v>83</v>
      </c>
      <c r="F13" s="17" t="s">
        <v>24</v>
      </c>
      <c r="G13" s="17">
        <v>0</v>
      </c>
      <c r="H13" s="17">
        <f t="shared" si="0"/>
        <v>3</v>
      </c>
      <c r="I13" s="17" t="s">
        <v>41</v>
      </c>
    </row>
    <row r="14" spans="1:9" x14ac:dyDescent="0.2">
      <c r="A14" s="17">
        <v>5</v>
      </c>
      <c r="B14" s="17" t="s">
        <v>189</v>
      </c>
      <c r="C14" s="17" t="s">
        <v>134</v>
      </c>
      <c r="D14" s="18" t="s">
        <v>133</v>
      </c>
      <c r="E14" s="17" t="s">
        <v>43</v>
      </c>
      <c r="F14" s="17" t="s">
        <v>135</v>
      </c>
      <c r="G14" s="17">
        <v>0</v>
      </c>
      <c r="H14" s="17">
        <f t="shared" si="0"/>
        <v>24</v>
      </c>
      <c r="I14" s="17" t="s">
        <v>136</v>
      </c>
    </row>
    <row r="15" spans="1:9" x14ac:dyDescent="0.2">
      <c r="A15" s="17">
        <v>6</v>
      </c>
      <c r="B15" s="17" t="s">
        <v>190</v>
      </c>
      <c r="C15" s="17" t="s">
        <v>138</v>
      </c>
      <c r="D15" s="18" t="s">
        <v>137</v>
      </c>
      <c r="E15" s="17" t="s">
        <v>139</v>
      </c>
      <c r="F15" s="17" t="s">
        <v>24</v>
      </c>
      <c r="G15" s="17">
        <v>0</v>
      </c>
      <c r="H15" s="17">
        <f t="shared" si="0"/>
        <v>3</v>
      </c>
      <c r="I15" s="17" t="s">
        <v>140</v>
      </c>
    </row>
    <row r="16" spans="1:9" x14ac:dyDescent="0.2">
      <c r="A16" s="17">
        <v>7</v>
      </c>
      <c r="B16" s="17" t="s">
        <v>192</v>
      </c>
      <c r="C16" s="17" t="s">
        <v>105</v>
      </c>
      <c r="D16" s="18" t="s">
        <v>104</v>
      </c>
      <c r="E16" s="17" t="s">
        <v>83</v>
      </c>
      <c r="F16" s="17" t="s">
        <v>24</v>
      </c>
      <c r="G16" s="17">
        <v>0</v>
      </c>
      <c r="H16" s="17">
        <f t="shared" si="0"/>
        <v>3</v>
      </c>
      <c r="I16" s="17" t="s">
        <v>49</v>
      </c>
    </row>
    <row r="17" spans="1:9" x14ac:dyDescent="0.2">
      <c r="A17" s="17">
        <v>8</v>
      </c>
      <c r="B17" s="17" t="s">
        <v>191</v>
      </c>
      <c r="C17" s="17" t="s">
        <v>62</v>
      </c>
      <c r="D17" s="18" t="s">
        <v>61</v>
      </c>
      <c r="E17" s="17" t="s">
        <v>63</v>
      </c>
      <c r="F17" s="17" t="s">
        <v>64</v>
      </c>
      <c r="G17" s="17">
        <v>0</v>
      </c>
      <c r="H17" s="17">
        <f t="shared" si="0"/>
        <v>27</v>
      </c>
      <c r="I17" s="17" t="s">
        <v>33</v>
      </c>
    </row>
    <row r="18" spans="1:9" x14ac:dyDescent="0.2">
      <c r="A18" s="17">
        <v>9</v>
      </c>
      <c r="B18" s="19" t="s">
        <v>193</v>
      </c>
      <c r="C18" s="17" t="s">
        <v>59</v>
      </c>
      <c r="D18" s="18" t="s">
        <v>58</v>
      </c>
      <c r="E18" s="17" t="s">
        <v>60</v>
      </c>
      <c r="F18" s="17" t="s">
        <v>24</v>
      </c>
      <c r="G18" s="17">
        <v>0</v>
      </c>
      <c r="H18" s="17">
        <f t="shared" si="0"/>
        <v>3</v>
      </c>
      <c r="I18" s="17" t="s">
        <v>32</v>
      </c>
    </row>
    <row r="19" spans="1:9" x14ac:dyDescent="0.2">
      <c r="A19" s="17">
        <v>10</v>
      </c>
      <c r="B19" s="19" t="s">
        <v>194</v>
      </c>
      <c r="C19" s="17" t="s">
        <v>66</v>
      </c>
      <c r="D19" s="18" t="s">
        <v>65</v>
      </c>
      <c r="E19" s="17" t="s">
        <v>67</v>
      </c>
      <c r="F19" s="17" t="s">
        <v>64</v>
      </c>
      <c r="G19" s="17">
        <v>0</v>
      </c>
      <c r="H19" s="17">
        <f t="shared" si="0"/>
        <v>27</v>
      </c>
      <c r="I19" s="17" t="s">
        <v>34</v>
      </c>
    </row>
    <row r="20" spans="1:9" x14ac:dyDescent="0.2">
      <c r="A20" s="17">
        <v>11</v>
      </c>
      <c r="B20" s="19" t="s">
        <v>195</v>
      </c>
      <c r="C20" s="17" t="s">
        <v>69</v>
      </c>
      <c r="D20" s="18" t="s">
        <v>68</v>
      </c>
      <c r="E20" s="17" t="s">
        <v>43</v>
      </c>
      <c r="F20" s="17" t="s">
        <v>44</v>
      </c>
      <c r="G20" s="17">
        <v>0</v>
      </c>
      <c r="H20" s="17">
        <f t="shared" si="0"/>
        <v>9</v>
      </c>
      <c r="I20" s="17" t="s">
        <v>36</v>
      </c>
    </row>
    <row r="21" spans="1:9" x14ac:dyDescent="0.2">
      <c r="A21" s="17">
        <v>12</v>
      </c>
      <c r="B21" s="19" t="s">
        <v>196</v>
      </c>
      <c r="C21" s="17" t="s">
        <v>71</v>
      </c>
      <c r="D21" s="18" t="s">
        <v>70</v>
      </c>
      <c r="E21" s="17" t="s">
        <v>35</v>
      </c>
      <c r="F21" s="17" t="s">
        <v>44</v>
      </c>
      <c r="G21" s="17">
        <v>0</v>
      </c>
      <c r="H21" s="17">
        <f t="shared" si="0"/>
        <v>9</v>
      </c>
      <c r="I21" s="17" t="s">
        <v>37</v>
      </c>
    </row>
    <row r="22" spans="1:9" x14ac:dyDescent="0.2">
      <c r="A22" s="17">
        <v>13</v>
      </c>
      <c r="B22" s="19" t="s">
        <v>197</v>
      </c>
      <c r="C22" s="17" t="s">
        <v>73</v>
      </c>
      <c r="D22" s="18" t="s">
        <v>72</v>
      </c>
      <c r="E22" s="17" t="s">
        <v>27</v>
      </c>
      <c r="F22" s="17" t="s">
        <v>74</v>
      </c>
      <c r="G22" s="17">
        <v>0</v>
      </c>
      <c r="H22" s="17">
        <f t="shared" si="0"/>
        <v>12</v>
      </c>
      <c r="I22" s="17" t="s">
        <v>38</v>
      </c>
    </row>
    <row r="23" spans="1:9" x14ac:dyDescent="0.2">
      <c r="A23" s="17">
        <v>14</v>
      </c>
      <c r="B23" s="19" t="s">
        <v>198</v>
      </c>
      <c r="C23" s="17" t="s">
        <v>76</v>
      </c>
      <c r="D23" s="18" t="s">
        <v>75</v>
      </c>
      <c r="E23" s="17" t="s">
        <v>77</v>
      </c>
      <c r="F23" s="17" t="s">
        <v>28</v>
      </c>
      <c r="G23" s="17">
        <v>0</v>
      </c>
      <c r="H23" s="17">
        <f t="shared" si="0"/>
        <v>6</v>
      </c>
      <c r="I23" s="17" t="s">
        <v>39</v>
      </c>
    </row>
    <row r="24" spans="1:9" x14ac:dyDescent="0.2">
      <c r="A24" s="17">
        <v>15</v>
      </c>
      <c r="B24" s="19" t="s">
        <v>199</v>
      </c>
      <c r="C24" s="17" t="s">
        <v>79</v>
      </c>
      <c r="D24" s="18" t="s">
        <v>78</v>
      </c>
      <c r="E24" s="17" t="s">
        <v>80</v>
      </c>
      <c r="F24" s="17" t="s">
        <v>24</v>
      </c>
      <c r="G24" s="17">
        <v>0</v>
      </c>
      <c r="H24" s="17">
        <f t="shared" si="0"/>
        <v>3</v>
      </c>
      <c r="I24" s="17" t="s">
        <v>40</v>
      </c>
    </row>
    <row r="25" spans="1:9" x14ac:dyDescent="0.2">
      <c r="A25" s="17">
        <v>16</v>
      </c>
      <c r="B25" s="19" t="s">
        <v>200</v>
      </c>
      <c r="C25" s="17" t="s">
        <v>85</v>
      </c>
      <c r="D25" s="18" t="s">
        <v>84</v>
      </c>
      <c r="E25" s="17" t="s">
        <v>86</v>
      </c>
      <c r="F25" s="17" t="s">
        <v>24</v>
      </c>
      <c r="G25" s="17">
        <v>0</v>
      </c>
      <c r="H25" s="17">
        <f t="shared" si="0"/>
        <v>3</v>
      </c>
      <c r="I25" s="17" t="s">
        <v>29</v>
      </c>
    </row>
    <row r="26" spans="1:9" x14ac:dyDescent="0.2">
      <c r="A26" s="17">
        <v>17</v>
      </c>
      <c r="B26" s="19" t="s">
        <v>201</v>
      </c>
      <c r="C26" s="17" t="s">
        <v>88</v>
      </c>
      <c r="D26" s="18" t="s">
        <v>87</v>
      </c>
      <c r="E26" s="17" t="s">
        <v>77</v>
      </c>
      <c r="F26" s="17" t="s">
        <v>24</v>
      </c>
      <c r="G26" s="17">
        <v>0</v>
      </c>
      <c r="H26" s="17">
        <f t="shared" si="0"/>
        <v>3</v>
      </c>
      <c r="I26" s="17" t="s">
        <v>30</v>
      </c>
    </row>
    <row r="27" spans="1:9" x14ac:dyDescent="0.2">
      <c r="A27" s="17">
        <v>18</v>
      </c>
      <c r="B27" s="19" t="s">
        <v>202</v>
      </c>
      <c r="C27" s="17" t="s">
        <v>90</v>
      </c>
      <c r="D27" s="18" t="s">
        <v>89</v>
      </c>
      <c r="E27" s="17" t="s">
        <v>91</v>
      </c>
      <c r="F27" s="17" t="s">
        <v>24</v>
      </c>
      <c r="G27" s="17">
        <v>0</v>
      </c>
      <c r="H27" s="17">
        <f t="shared" si="0"/>
        <v>3</v>
      </c>
      <c r="I27" s="17" t="s">
        <v>31</v>
      </c>
    </row>
    <row r="28" spans="1:9" x14ac:dyDescent="0.2">
      <c r="A28" s="17">
        <v>19</v>
      </c>
      <c r="B28" s="19" t="s">
        <v>203</v>
      </c>
      <c r="C28" s="17" t="s">
        <v>96</v>
      </c>
      <c r="D28" s="18" t="s">
        <v>95</v>
      </c>
      <c r="E28" s="17" t="s">
        <v>97</v>
      </c>
      <c r="F28" s="17" t="s">
        <v>74</v>
      </c>
      <c r="G28" s="17">
        <v>0</v>
      </c>
      <c r="H28" s="17">
        <f t="shared" si="0"/>
        <v>12</v>
      </c>
      <c r="I28" s="17" t="s">
        <v>45</v>
      </c>
    </row>
    <row r="29" spans="1:9" x14ac:dyDescent="0.2">
      <c r="A29" s="17">
        <v>20</v>
      </c>
      <c r="B29" s="19" t="s">
        <v>204</v>
      </c>
      <c r="C29" s="17" t="s">
        <v>99</v>
      </c>
      <c r="D29" s="18" t="s">
        <v>98</v>
      </c>
      <c r="E29" s="17" t="s">
        <v>83</v>
      </c>
      <c r="F29" s="17" t="s">
        <v>28</v>
      </c>
      <c r="G29" s="17">
        <v>0</v>
      </c>
      <c r="H29" s="17">
        <f t="shared" si="0"/>
        <v>6</v>
      </c>
      <c r="I29" s="17" t="s">
        <v>46</v>
      </c>
    </row>
    <row r="30" spans="1:9" x14ac:dyDescent="0.2">
      <c r="A30" s="17">
        <v>21</v>
      </c>
      <c r="B30" s="19" t="s">
        <v>205</v>
      </c>
      <c r="C30" s="17" t="s">
        <v>101</v>
      </c>
      <c r="D30" s="18" t="s">
        <v>100</v>
      </c>
      <c r="E30" s="17" t="s">
        <v>86</v>
      </c>
      <c r="F30" s="17" t="s">
        <v>24</v>
      </c>
      <c r="G30" s="17">
        <v>0</v>
      </c>
      <c r="H30" s="17">
        <f t="shared" si="0"/>
        <v>3</v>
      </c>
      <c r="I30" s="17" t="s">
        <v>47</v>
      </c>
    </row>
    <row r="31" spans="1:9" x14ac:dyDescent="0.2">
      <c r="A31" s="17">
        <v>22</v>
      </c>
      <c r="B31" s="19" t="s">
        <v>206</v>
      </c>
      <c r="C31" s="17" t="s">
        <v>103</v>
      </c>
      <c r="D31" s="18" t="s">
        <v>102</v>
      </c>
      <c r="E31" s="17" t="s">
        <v>25</v>
      </c>
      <c r="F31" s="17" t="s">
        <v>24</v>
      </c>
      <c r="G31" s="17">
        <v>0</v>
      </c>
      <c r="H31" s="17">
        <f t="shared" si="0"/>
        <v>3</v>
      </c>
      <c r="I31" s="17" t="s">
        <v>48</v>
      </c>
    </row>
    <row r="32" spans="1:9" x14ac:dyDescent="0.2">
      <c r="A32" s="17">
        <v>23</v>
      </c>
      <c r="B32" s="19" t="s">
        <v>207</v>
      </c>
      <c r="C32" s="17" t="s">
        <v>107</v>
      </c>
      <c r="D32" s="18" t="s">
        <v>106</v>
      </c>
      <c r="E32" s="17" t="s">
        <v>83</v>
      </c>
      <c r="F32" s="17" t="s">
        <v>28</v>
      </c>
      <c r="G32" s="17">
        <v>0</v>
      </c>
      <c r="H32" s="17">
        <f t="shared" si="0"/>
        <v>6</v>
      </c>
      <c r="I32" s="17" t="s">
        <v>50</v>
      </c>
    </row>
    <row r="33" spans="1:9" x14ac:dyDescent="0.2">
      <c r="A33" s="17">
        <v>24</v>
      </c>
      <c r="B33" s="19" t="s">
        <v>208</v>
      </c>
      <c r="C33" s="17" t="s">
        <v>109</v>
      </c>
      <c r="D33" s="18" t="s">
        <v>108</v>
      </c>
      <c r="E33" s="17" t="s">
        <v>110</v>
      </c>
      <c r="F33" s="17">
        <v>4</v>
      </c>
      <c r="G33" s="17">
        <v>0</v>
      </c>
      <c r="H33" s="17">
        <f t="shared" si="0"/>
        <v>12</v>
      </c>
      <c r="I33" s="17" t="s">
        <v>51</v>
      </c>
    </row>
    <row r="34" spans="1:9" x14ac:dyDescent="0.2">
      <c r="A34" s="17">
        <v>25</v>
      </c>
      <c r="B34" s="19" t="s">
        <v>209</v>
      </c>
      <c r="C34" s="17" t="s">
        <v>112</v>
      </c>
      <c r="D34" s="18" t="s">
        <v>111</v>
      </c>
      <c r="E34" s="17" t="s">
        <v>80</v>
      </c>
      <c r="F34" s="17" t="s">
        <v>44</v>
      </c>
      <c r="G34" s="17">
        <v>0</v>
      </c>
      <c r="H34" s="17">
        <f t="shared" si="0"/>
        <v>9</v>
      </c>
      <c r="I34" s="17" t="s">
        <v>52</v>
      </c>
    </row>
    <row r="35" spans="1:9" x14ac:dyDescent="0.2">
      <c r="A35" s="17">
        <v>26</v>
      </c>
      <c r="B35" s="19" t="s">
        <v>210</v>
      </c>
      <c r="C35" s="17" t="s">
        <v>114</v>
      </c>
      <c r="D35" s="18" t="s">
        <v>113</v>
      </c>
      <c r="E35" s="17" t="s">
        <v>25</v>
      </c>
      <c r="F35" s="17" t="s">
        <v>28</v>
      </c>
      <c r="G35" s="17">
        <v>0</v>
      </c>
      <c r="H35" s="17">
        <f t="shared" si="0"/>
        <v>6</v>
      </c>
      <c r="I35" s="17" t="s">
        <v>53</v>
      </c>
    </row>
    <row r="36" spans="1:9" x14ac:dyDescent="0.2">
      <c r="A36" s="17">
        <v>27</v>
      </c>
      <c r="B36" s="19" t="s">
        <v>211</v>
      </c>
      <c r="C36" s="17" t="s">
        <v>116</v>
      </c>
      <c r="D36" s="18" t="s">
        <v>115</v>
      </c>
      <c r="E36" s="17" t="s">
        <v>25</v>
      </c>
      <c r="F36" s="17" t="s">
        <v>24</v>
      </c>
      <c r="G36" s="17">
        <v>0</v>
      </c>
      <c r="H36" s="17">
        <f t="shared" si="0"/>
        <v>3</v>
      </c>
      <c r="I36" s="17" t="s">
        <v>54</v>
      </c>
    </row>
    <row r="37" spans="1:9" x14ac:dyDescent="0.2">
      <c r="A37" s="17">
        <v>28</v>
      </c>
      <c r="B37" s="19" t="s">
        <v>212</v>
      </c>
      <c r="C37" s="17" t="s">
        <v>118</v>
      </c>
      <c r="D37" s="18" t="s">
        <v>117</v>
      </c>
      <c r="E37" s="17" t="s">
        <v>119</v>
      </c>
      <c r="F37" s="17" t="s">
        <v>24</v>
      </c>
      <c r="G37" s="17">
        <v>0</v>
      </c>
      <c r="H37" s="17">
        <f t="shared" si="0"/>
        <v>3</v>
      </c>
      <c r="I37" s="17" t="s">
        <v>55</v>
      </c>
    </row>
    <row r="38" spans="1:9" x14ac:dyDescent="0.2">
      <c r="A38" s="17">
        <v>29</v>
      </c>
      <c r="B38" s="19" t="s">
        <v>213</v>
      </c>
      <c r="C38" s="17" t="s">
        <v>121</v>
      </c>
      <c r="D38" s="18" t="s">
        <v>120</v>
      </c>
      <c r="E38" s="17" t="s">
        <v>42</v>
      </c>
      <c r="F38" s="17" t="s">
        <v>28</v>
      </c>
      <c r="G38" s="17">
        <v>0</v>
      </c>
      <c r="H38" s="17">
        <f t="shared" si="0"/>
        <v>6</v>
      </c>
      <c r="I38" s="17" t="s">
        <v>122</v>
      </c>
    </row>
    <row r="39" spans="1:9" x14ac:dyDescent="0.2">
      <c r="A39" s="17">
        <v>30</v>
      </c>
      <c r="B39" s="19" t="s">
        <v>214</v>
      </c>
      <c r="C39" s="17" t="s">
        <v>124</v>
      </c>
      <c r="D39" s="18" t="s">
        <v>123</v>
      </c>
      <c r="E39" s="17" t="s">
        <v>125</v>
      </c>
      <c r="F39" s="17" t="s">
        <v>24</v>
      </c>
      <c r="G39" s="17">
        <v>0</v>
      </c>
      <c r="H39" s="17">
        <f t="shared" si="0"/>
        <v>3</v>
      </c>
      <c r="I39" s="17" t="s">
        <v>126</v>
      </c>
    </row>
    <row r="40" spans="1:9" x14ac:dyDescent="0.2">
      <c r="A40" s="17">
        <v>31</v>
      </c>
      <c r="B40" s="19" t="s">
        <v>215</v>
      </c>
      <c r="C40" s="17" t="s">
        <v>127</v>
      </c>
      <c r="D40" s="18">
        <v>5325014755078</v>
      </c>
      <c r="E40" s="17" t="s">
        <v>26</v>
      </c>
      <c r="F40" s="17">
        <v>4</v>
      </c>
      <c r="G40" s="17">
        <v>0</v>
      </c>
      <c r="H40" s="17">
        <f t="shared" si="0"/>
        <v>12</v>
      </c>
      <c r="I40" s="17" t="s">
        <v>128</v>
      </c>
    </row>
    <row r="41" spans="1:9" x14ac:dyDescent="0.2">
      <c r="A41" s="17">
        <v>32</v>
      </c>
      <c r="B41" s="19" t="s">
        <v>216</v>
      </c>
      <c r="C41" s="17" t="s">
        <v>130</v>
      </c>
      <c r="D41" s="18" t="s">
        <v>129</v>
      </c>
      <c r="E41" s="17" t="s">
        <v>131</v>
      </c>
      <c r="F41" s="17" t="s">
        <v>28</v>
      </c>
      <c r="G41" s="17">
        <v>0</v>
      </c>
      <c r="H41" s="17">
        <f t="shared" si="0"/>
        <v>6</v>
      </c>
      <c r="I41" s="17" t="s">
        <v>132</v>
      </c>
    </row>
    <row r="42" spans="1:9" x14ac:dyDescent="0.2">
      <c r="A42" s="17">
        <v>33</v>
      </c>
      <c r="B42" s="19" t="s">
        <v>217</v>
      </c>
      <c r="C42" s="17" t="s">
        <v>142</v>
      </c>
      <c r="D42" s="18" t="s">
        <v>141</v>
      </c>
      <c r="E42" s="17" t="s">
        <v>110</v>
      </c>
      <c r="F42" s="17">
        <v>10</v>
      </c>
      <c r="G42" s="17">
        <v>0</v>
      </c>
      <c r="H42" s="17">
        <f t="shared" si="0"/>
        <v>30</v>
      </c>
      <c r="I42" s="17" t="s">
        <v>143</v>
      </c>
    </row>
    <row r="43" spans="1:9" x14ac:dyDescent="0.2">
      <c r="A43" s="17">
        <v>34</v>
      </c>
      <c r="B43" s="19" t="s">
        <v>218</v>
      </c>
      <c r="C43" s="17" t="s">
        <v>145</v>
      </c>
      <c r="D43" s="18" t="s">
        <v>144</v>
      </c>
      <c r="E43" s="17" t="s">
        <v>80</v>
      </c>
      <c r="F43" s="17" t="s">
        <v>24</v>
      </c>
      <c r="G43" s="17">
        <v>0</v>
      </c>
      <c r="H43" s="17">
        <f t="shared" si="0"/>
        <v>3</v>
      </c>
      <c r="I43" s="17" t="s">
        <v>146</v>
      </c>
    </row>
    <row r="44" spans="1:9" x14ac:dyDescent="0.2">
      <c r="A44" s="17">
        <v>35</v>
      </c>
      <c r="B44" s="19" t="s">
        <v>219</v>
      </c>
      <c r="C44" s="17" t="s">
        <v>148</v>
      </c>
      <c r="D44" s="18" t="s">
        <v>147</v>
      </c>
      <c r="E44" s="17" t="s">
        <v>149</v>
      </c>
      <c r="F44" s="17" t="s">
        <v>28</v>
      </c>
      <c r="G44" s="17">
        <v>0</v>
      </c>
      <c r="H44" s="17">
        <f t="shared" si="0"/>
        <v>6</v>
      </c>
      <c r="I44" s="17" t="s">
        <v>150</v>
      </c>
    </row>
    <row r="45" spans="1:9" x14ac:dyDescent="0.2">
      <c r="A45" s="17">
        <v>36</v>
      </c>
      <c r="B45" s="19" t="s">
        <v>220</v>
      </c>
      <c r="C45" s="17" t="s">
        <v>152</v>
      </c>
      <c r="D45" s="18" t="s">
        <v>151</v>
      </c>
      <c r="E45" s="17" t="s">
        <v>153</v>
      </c>
      <c r="F45" s="17" t="s">
        <v>28</v>
      </c>
      <c r="G45" s="17">
        <v>0</v>
      </c>
      <c r="H45" s="17">
        <f t="shared" si="0"/>
        <v>6</v>
      </c>
      <c r="I45" s="17" t="s">
        <v>154</v>
      </c>
    </row>
    <row r="46" spans="1:9" x14ac:dyDescent="0.2">
      <c r="A46" s="17">
        <v>37</v>
      </c>
      <c r="B46" s="19" t="s">
        <v>221</v>
      </c>
      <c r="C46" s="17" t="s">
        <v>159</v>
      </c>
      <c r="D46" s="18" t="s">
        <v>158</v>
      </c>
      <c r="E46" s="17" t="s">
        <v>160</v>
      </c>
      <c r="F46" s="17" t="s">
        <v>135</v>
      </c>
      <c r="G46" s="17">
        <v>0</v>
      </c>
      <c r="H46" s="17">
        <f t="shared" si="0"/>
        <v>24</v>
      </c>
      <c r="I46" s="17" t="s">
        <v>161</v>
      </c>
    </row>
    <row r="47" spans="1:9" x14ac:dyDescent="0.2">
      <c r="A47" s="17">
        <v>38</v>
      </c>
      <c r="B47" s="19" t="s">
        <v>222</v>
      </c>
      <c r="C47" s="17" t="s">
        <v>163</v>
      </c>
      <c r="D47" s="18" t="s">
        <v>162</v>
      </c>
      <c r="E47" s="17" t="s">
        <v>27</v>
      </c>
      <c r="F47" s="17" t="s">
        <v>28</v>
      </c>
      <c r="G47" s="17">
        <v>0</v>
      </c>
      <c r="H47" s="17">
        <f t="shared" si="0"/>
        <v>6</v>
      </c>
      <c r="I47" s="17" t="s">
        <v>164</v>
      </c>
    </row>
    <row r="48" spans="1:9" x14ac:dyDescent="0.2">
      <c r="A48" s="17">
        <v>39</v>
      </c>
      <c r="B48" s="19" t="s">
        <v>223</v>
      </c>
      <c r="C48" s="17" t="s">
        <v>166</v>
      </c>
      <c r="D48" s="18" t="s">
        <v>165</v>
      </c>
      <c r="E48" s="17" t="s">
        <v>27</v>
      </c>
      <c r="F48" s="17" t="s">
        <v>28</v>
      </c>
      <c r="G48" s="17">
        <v>0</v>
      </c>
      <c r="H48" s="17">
        <f t="shared" si="0"/>
        <v>6</v>
      </c>
      <c r="I48" s="17" t="s">
        <v>167</v>
      </c>
    </row>
    <row r="49" spans="1:9" x14ac:dyDescent="0.2">
      <c r="A49" s="17">
        <v>40</v>
      </c>
      <c r="B49" s="19" t="s">
        <v>224</v>
      </c>
      <c r="C49" s="17" t="s">
        <v>169</v>
      </c>
      <c r="D49" s="18" t="s">
        <v>168</v>
      </c>
      <c r="E49" s="17" t="s">
        <v>170</v>
      </c>
      <c r="F49" s="17" t="s">
        <v>24</v>
      </c>
      <c r="G49" s="17">
        <v>0</v>
      </c>
      <c r="H49" s="17">
        <f t="shared" si="0"/>
        <v>3</v>
      </c>
      <c r="I49" s="17" t="s">
        <v>171</v>
      </c>
    </row>
    <row r="50" spans="1:9" x14ac:dyDescent="0.2">
      <c r="A50" s="17">
        <v>41</v>
      </c>
      <c r="B50" s="19" t="s">
        <v>225</v>
      </c>
      <c r="C50" s="17" t="s">
        <v>175</v>
      </c>
      <c r="D50" s="18" t="s">
        <v>174</v>
      </c>
      <c r="E50" s="17" t="s">
        <v>80</v>
      </c>
      <c r="F50" s="17" t="s">
        <v>28</v>
      </c>
      <c r="G50" s="17">
        <v>0</v>
      </c>
      <c r="H50" s="17">
        <f t="shared" si="0"/>
        <v>6</v>
      </c>
      <c r="I50" s="17" t="s">
        <v>176</v>
      </c>
    </row>
    <row r="51" spans="1:9" x14ac:dyDescent="0.2">
      <c r="A51" s="17">
        <v>42</v>
      </c>
      <c r="B51" s="17" t="s">
        <v>227</v>
      </c>
      <c r="C51" s="17" t="s">
        <v>181</v>
      </c>
      <c r="D51" s="18" t="s">
        <v>180</v>
      </c>
      <c r="E51" s="17" t="s">
        <v>26</v>
      </c>
      <c r="F51" s="17">
        <v>3</v>
      </c>
      <c r="G51" s="17">
        <v>0</v>
      </c>
      <c r="H51" s="17">
        <f t="shared" si="0"/>
        <v>9</v>
      </c>
      <c r="I51" s="17" t="s">
        <v>182</v>
      </c>
    </row>
    <row r="52" spans="1:9" x14ac:dyDescent="0.2">
      <c r="A52" s="17">
        <v>43</v>
      </c>
      <c r="B52" s="17" t="s">
        <v>228</v>
      </c>
      <c r="C52" s="17" t="s">
        <v>172</v>
      </c>
      <c r="D52" s="18">
        <v>5306008516424</v>
      </c>
      <c r="E52" s="17" t="s">
        <v>160</v>
      </c>
      <c r="F52" s="17" t="s">
        <v>28</v>
      </c>
      <c r="G52" s="17">
        <v>0</v>
      </c>
      <c r="H52" s="17">
        <f t="shared" si="0"/>
        <v>6</v>
      </c>
      <c r="I52" s="17" t="s">
        <v>173</v>
      </c>
    </row>
  </sheetData>
  <sortState ref="B10:J52">
    <sortCondition ref="B10:B52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zoomScaleNormal="100" workbookViewId="0">
      <selection sqref="A1:I51"/>
    </sheetView>
  </sheetViews>
  <sheetFormatPr defaultRowHeight="12.75" x14ac:dyDescent="0.2"/>
  <cols>
    <col min="1" max="1" width="5" style="4" bestFit="1" customWidth="1"/>
    <col min="2" max="2" width="6.42578125" style="4" customWidth="1"/>
    <col min="3" max="3" width="19.28515625" style="4" customWidth="1"/>
    <col min="4" max="4" width="19.28515625" style="12" customWidth="1"/>
    <col min="5" max="5" width="23.28515625" style="12" bestFit="1" customWidth="1"/>
    <col min="6" max="6" width="6.28515625" style="13" customWidth="1"/>
    <col min="7" max="8" width="6.5703125" style="4" customWidth="1"/>
    <col min="9" max="9" width="10.5703125" style="4" bestFit="1" customWidth="1"/>
    <col min="10" max="10" width="17.28515625" style="4" customWidth="1"/>
    <col min="11" max="16384" width="9.140625" style="4"/>
  </cols>
  <sheetData>
    <row r="1" spans="1:9" x14ac:dyDescent="0.2">
      <c r="C1" s="14" t="s">
        <v>3</v>
      </c>
      <c r="D1" s="6" t="s">
        <v>184</v>
      </c>
      <c r="E1" s="7"/>
      <c r="F1" s="7"/>
      <c r="G1" s="8" t="s">
        <v>4</v>
      </c>
      <c r="H1" s="8"/>
      <c r="I1" s="11" t="s">
        <v>229</v>
      </c>
    </row>
    <row r="2" spans="1:9" x14ac:dyDescent="0.2">
      <c r="C2" s="14" t="s">
        <v>6</v>
      </c>
      <c r="D2" s="25" t="s">
        <v>56</v>
      </c>
      <c r="E2" s="26"/>
      <c r="F2" s="7"/>
      <c r="G2" s="8" t="s">
        <v>7</v>
      </c>
      <c r="H2" s="8"/>
      <c r="I2" s="22">
        <v>41386</v>
      </c>
    </row>
    <row r="3" spans="1:9" x14ac:dyDescent="0.2">
      <c r="C3" s="14" t="s">
        <v>8</v>
      </c>
      <c r="D3" s="10" t="s">
        <v>21</v>
      </c>
      <c r="E3" s="1" t="s">
        <v>13</v>
      </c>
      <c r="F3" s="7"/>
      <c r="G3" s="7"/>
      <c r="H3" s="7"/>
      <c r="I3" s="7"/>
    </row>
    <row r="4" spans="1:9" x14ac:dyDescent="0.2">
      <c r="C4" s="14" t="s">
        <v>9</v>
      </c>
      <c r="D4" s="2" t="s">
        <v>22</v>
      </c>
      <c r="E4" s="14"/>
      <c r="F4" s="7"/>
      <c r="G4" s="7"/>
      <c r="H4" s="7"/>
      <c r="I4" s="7"/>
    </row>
    <row r="5" spans="1:9" x14ac:dyDescent="0.2">
      <c r="B5" s="11" t="s">
        <v>17</v>
      </c>
      <c r="C5" s="14" t="s">
        <v>10</v>
      </c>
      <c r="D5" s="27" t="s">
        <v>226</v>
      </c>
      <c r="E5" s="28"/>
      <c r="F5" s="28"/>
      <c r="G5" s="7"/>
      <c r="H5" s="7"/>
      <c r="I5" s="7"/>
    </row>
    <row r="6" spans="1:9" x14ac:dyDescent="0.2">
      <c r="B6" s="11" t="s">
        <v>23</v>
      </c>
      <c r="C6" s="14" t="s">
        <v>11</v>
      </c>
      <c r="D6" s="10">
        <v>288</v>
      </c>
      <c r="E6" s="11" t="s">
        <v>57</v>
      </c>
      <c r="F6" s="7"/>
      <c r="G6" s="7"/>
      <c r="H6" s="7"/>
      <c r="I6" s="7"/>
    </row>
    <row r="7" spans="1:9" x14ac:dyDescent="0.2">
      <c r="C7" s="14" t="s">
        <v>12</v>
      </c>
      <c r="D7" s="10">
        <v>24</v>
      </c>
      <c r="E7" s="11" t="s">
        <v>183</v>
      </c>
      <c r="F7" s="7"/>
      <c r="G7" s="7"/>
      <c r="H7" s="7"/>
      <c r="I7" s="7"/>
    </row>
    <row r="8" spans="1:9" x14ac:dyDescent="0.2">
      <c r="C8" s="14"/>
      <c r="D8" s="10"/>
      <c r="E8" s="7"/>
      <c r="F8" s="7"/>
      <c r="G8" s="7"/>
      <c r="H8" s="7"/>
      <c r="I8" s="7"/>
    </row>
    <row r="9" spans="1:9" x14ac:dyDescent="0.2">
      <c r="A9" s="15" t="s">
        <v>14</v>
      </c>
      <c r="B9" s="15" t="s">
        <v>16</v>
      </c>
      <c r="C9" s="15" t="s">
        <v>18</v>
      </c>
      <c r="D9" s="16" t="s">
        <v>0</v>
      </c>
      <c r="E9" s="15" t="s">
        <v>1</v>
      </c>
      <c r="F9" s="15" t="s">
        <v>2</v>
      </c>
      <c r="G9" s="15" t="s">
        <v>19</v>
      </c>
      <c r="H9" s="15" t="s">
        <v>20</v>
      </c>
      <c r="I9" s="15" t="s">
        <v>15</v>
      </c>
    </row>
    <row r="10" spans="1:9" x14ac:dyDescent="0.2">
      <c r="A10" s="17">
        <v>1</v>
      </c>
      <c r="B10" s="17" t="s">
        <v>185</v>
      </c>
      <c r="C10" s="17" t="s">
        <v>156</v>
      </c>
      <c r="D10" s="18">
        <v>5310013522752</v>
      </c>
      <c r="E10" s="17" t="s">
        <v>35</v>
      </c>
      <c r="F10" s="21">
        <v>8</v>
      </c>
      <c r="G10" s="17">
        <v>0</v>
      </c>
      <c r="H10" s="17">
        <f t="shared" ref="H10:H51" si="0">F10*3</f>
        <v>24</v>
      </c>
      <c r="I10" s="17" t="s">
        <v>157</v>
      </c>
    </row>
    <row r="11" spans="1:9" x14ac:dyDescent="0.2">
      <c r="A11" s="17">
        <v>2</v>
      </c>
      <c r="B11" s="17" t="s">
        <v>186</v>
      </c>
      <c r="C11" s="17" t="s">
        <v>178</v>
      </c>
      <c r="D11" s="18">
        <v>5325008007874</v>
      </c>
      <c r="E11" s="17" t="s">
        <v>26</v>
      </c>
      <c r="F11" s="17">
        <v>52</v>
      </c>
      <c r="G11" s="17">
        <v>0</v>
      </c>
      <c r="H11" s="17">
        <f t="shared" si="0"/>
        <v>156</v>
      </c>
      <c r="I11" s="17" t="s">
        <v>179</v>
      </c>
    </row>
    <row r="12" spans="1:9" x14ac:dyDescent="0.2">
      <c r="A12" s="17">
        <v>3</v>
      </c>
      <c r="B12" s="17" t="s">
        <v>187</v>
      </c>
      <c r="C12" s="17" t="s">
        <v>93</v>
      </c>
      <c r="D12" s="18">
        <v>5315002341863</v>
      </c>
      <c r="E12" s="17" t="s">
        <v>94</v>
      </c>
      <c r="F12" s="17">
        <v>4</v>
      </c>
      <c r="G12" s="17">
        <v>0</v>
      </c>
      <c r="H12" s="17">
        <f t="shared" si="0"/>
        <v>12</v>
      </c>
      <c r="I12" s="17" t="s">
        <v>31</v>
      </c>
    </row>
    <row r="13" spans="1:9" x14ac:dyDescent="0.2">
      <c r="A13" s="17">
        <v>4</v>
      </c>
      <c r="B13" s="17" t="s">
        <v>188</v>
      </c>
      <c r="C13" s="17" t="s">
        <v>82</v>
      </c>
      <c r="D13" s="18">
        <v>5315008151405</v>
      </c>
      <c r="E13" s="17" t="s">
        <v>83</v>
      </c>
      <c r="F13" s="21">
        <v>1</v>
      </c>
      <c r="G13" s="17">
        <v>0</v>
      </c>
      <c r="H13" s="17">
        <f t="shared" si="0"/>
        <v>3</v>
      </c>
      <c r="I13" s="17" t="s">
        <v>41</v>
      </c>
    </row>
    <row r="14" spans="1:9" x14ac:dyDescent="0.2">
      <c r="A14" s="17">
        <v>5</v>
      </c>
      <c r="B14" s="17" t="s">
        <v>189</v>
      </c>
      <c r="C14" s="17" t="s">
        <v>134</v>
      </c>
      <c r="D14" s="18">
        <v>5310008071474</v>
      </c>
      <c r="E14" s="17" t="s">
        <v>43</v>
      </c>
      <c r="F14" s="21">
        <v>8</v>
      </c>
      <c r="G14" s="17">
        <v>0</v>
      </c>
      <c r="H14" s="17">
        <f t="shared" si="0"/>
        <v>24</v>
      </c>
      <c r="I14" s="17" t="s">
        <v>136</v>
      </c>
    </row>
    <row r="15" spans="1:9" x14ac:dyDescent="0.2">
      <c r="A15" s="17">
        <v>6</v>
      </c>
      <c r="B15" s="17" t="s">
        <v>190</v>
      </c>
      <c r="C15" s="17" t="s">
        <v>138</v>
      </c>
      <c r="D15" s="18">
        <v>5315009513215</v>
      </c>
      <c r="E15" s="17" t="s">
        <v>139</v>
      </c>
      <c r="F15" s="21">
        <v>1</v>
      </c>
      <c r="G15" s="17">
        <v>0</v>
      </c>
      <c r="H15" s="17">
        <f t="shared" si="0"/>
        <v>3</v>
      </c>
      <c r="I15" s="17" t="s">
        <v>140</v>
      </c>
    </row>
    <row r="16" spans="1:9" x14ac:dyDescent="0.2">
      <c r="A16" s="17">
        <v>7</v>
      </c>
      <c r="B16" s="17" t="s">
        <v>192</v>
      </c>
      <c r="C16" s="17" t="s">
        <v>105</v>
      </c>
      <c r="D16" s="18">
        <v>5315009041678</v>
      </c>
      <c r="E16" s="17" t="s">
        <v>83</v>
      </c>
      <c r="F16" s="21">
        <v>1</v>
      </c>
      <c r="G16" s="17">
        <v>0</v>
      </c>
      <c r="H16" s="17">
        <f t="shared" si="0"/>
        <v>3</v>
      </c>
      <c r="I16" s="17" t="s">
        <v>49</v>
      </c>
    </row>
    <row r="17" spans="1:9" x14ac:dyDescent="0.2">
      <c r="A17" s="17">
        <v>8</v>
      </c>
      <c r="B17" s="17" t="s">
        <v>191</v>
      </c>
      <c r="C17" s="17" t="s">
        <v>62</v>
      </c>
      <c r="D17" s="18">
        <v>5310012400864</v>
      </c>
      <c r="E17" s="17" t="s">
        <v>63</v>
      </c>
      <c r="F17" s="21">
        <v>9</v>
      </c>
      <c r="G17" s="17">
        <v>0</v>
      </c>
      <c r="H17" s="17">
        <f t="shared" si="0"/>
        <v>27</v>
      </c>
      <c r="I17" s="17" t="s">
        <v>33</v>
      </c>
    </row>
    <row r="18" spans="1:9" x14ac:dyDescent="0.2">
      <c r="A18" s="17">
        <v>9</v>
      </c>
      <c r="B18" s="19" t="s">
        <v>193</v>
      </c>
      <c r="C18" s="17" t="s">
        <v>59</v>
      </c>
      <c r="D18" s="18">
        <v>5325006347446</v>
      </c>
      <c r="E18" s="17" t="s">
        <v>60</v>
      </c>
      <c r="F18" s="21">
        <v>1</v>
      </c>
      <c r="G18" s="17">
        <v>0</v>
      </c>
      <c r="H18" s="17">
        <f t="shared" si="0"/>
        <v>3</v>
      </c>
      <c r="I18" s="17" t="s">
        <v>32</v>
      </c>
    </row>
    <row r="19" spans="1:9" x14ac:dyDescent="0.2">
      <c r="A19" s="17">
        <v>10</v>
      </c>
      <c r="B19" s="19" t="s">
        <v>194</v>
      </c>
      <c r="C19" s="17" t="s">
        <v>66</v>
      </c>
      <c r="D19" s="18">
        <v>5306013940832</v>
      </c>
      <c r="E19" s="17" t="s">
        <v>67</v>
      </c>
      <c r="F19" s="21">
        <v>9</v>
      </c>
      <c r="G19" s="17">
        <v>0</v>
      </c>
      <c r="H19" s="17">
        <f t="shared" si="0"/>
        <v>27</v>
      </c>
      <c r="I19" s="17" t="s">
        <v>34</v>
      </c>
    </row>
    <row r="20" spans="1:9" x14ac:dyDescent="0.2">
      <c r="A20" s="17">
        <v>11</v>
      </c>
      <c r="B20" s="19" t="s">
        <v>195</v>
      </c>
      <c r="C20" s="17" t="s">
        <v>69</v>
      </c>
      <c r="D20" s="18">
        <v>5310008071477</v>
      </c>
      <c r="E20" s="17" t="s">
        <v>43</v>
      </c>
      <c r="F20" s="21">
        <v>3</v>
      </c>
      <c r="G20" s="17">
        <v>0</v>
      </c>
      <c r="H20" s="17">
        <f t="shared" si="0"/>
        <v>9</v>
      </c>
      <c r="I20" s="17" t="s">
        <v>36</v>
      </c>
    </row>
    <row r="21" spans="1:9" x14ac:dyDescent="0.2">
      <c r="A21" s="17">
        <v>12</v>
      </c>
      <c r="B21" s="19" t="s">
        <v>196</v>
      </c>
      <c r="C21" s="17" t="s">
        <v>71</v>
      </c>
      <c r="D21" s="18">
        <v>5310008069493</v>
      </c>
      <c r="E21" s="17" t="s">
        <v>35</v>
      </c>
      <c r="F21" s="21">
        <v>3</v>
      </c>
      <c r="G21" s="17">
        <v>0</v>
      </c>
      <c r="H21" s="17">
        <f t="shared" si="0"/>
        <v>9</v>
      </c>
      <c r="I21" s="17" t="s">
        <v>37</v>
      </c>
    </row>
    <row r="22" spans="1:9" x14ac:dyDescent="0.2">
      <c r="A22" s="17">
        <v>13</v>
      </c>
      <c r="B22" s="19" t="s">
        <v>197</v>
      </c>
      <c r="C22" s="17" t="s">
        <v>73</v>
      </c>
      <c r="D22" s="18">
        <v>5305008893000</v>
      </c>
      <c r="E22" s="17" t="s">
        <v>27</v>
      </c>
      <c r="F22" s="21">
        <v>4</v>
      </c>
      <c r="G22" s="17">
        <v>0</v>
      </c>
      <c r="H22" s="17">
        <f t="shared" si="0"/>
        <v>12</v>
      </c>
      <c r="I22" s="17" t="s">
        <v>38</v>
      </c>
    </row>
    <row r="23" spans="1:9" x14ac:dyDescent="0.2">
      <c r="A23" s="17">
        <v>14</v>
      </c>
      <c r="B23" s="19" t="s">
        <v>198</v>
      </c>
      <c r="C23" s="17" t="s">
        <v>76</v>
      </c>
      <c r="D23" s="18">
        <v>5365001938968</v>
      </c>
      <c r="E23" s="17" t="s">
        <v>77</v>
      </c>
      <c r="F23" s="21">
        <v>2</v>
      </c>
      <c r="G23" s="17">
        <v>0</v>
      </c>
      <c r="H23" s="17">
        <f t="shared" si="0"/>
        <v>6</v>
      </c>
      <c r="I23" s="17" t="s">
        <v>39</v>
      </c>
    </row>
    <row r="24" spans="1:9" x14ac:dyDescent="0.2">
      <c r="A24" s="17">
        <v>15</v>
      </c>
      <c r="B24" s="19" t="s">
        <v>199</v>
      </c>
      <c r="C24" s="17" t="s">
        <v>79</v>
      </c>
      <c r="D24" s="18">
        <v>5315002758263</v>
      </c>
      <c r="E24" s="17" t="s">
        <v>80</v>
      </c>
      <c r="F24" s="21">
        <v>1</v>
      </c>
      <c r="G24" s="17">
        <v>0</v>
      </c>
      <c r="H24" s="17">
        <f t="shared" si="0"/>
        <v>3</v>
      </c>
      <c r="I24" s="17" t="s">
        <v>40</v>
      </c>
    </row>
    <row r="25" spans="1:9" x14ac:dyDescent="0.2">
      <c r="A25" s="17">
        <v>16</v>
      </c>
      <c r="B25" s="19" t="s">
        <v>200</v>
      </c>
      <c r="C25" s="17" t="s">
        <v>85</v>
      </c>
      <c r="D25" s="18">
        <v>5315008111242</v>
      </c>
      <c r="E25" s="17" t="s">
        <v>86</v>
      </c>
      <c r="F25" s="21">
        <v>1</v>
      </c>
      <c r="G25" s="17">
        <v>0</v>
      </c>
      <c r="H25" s="17">
        <f t="shared" si="0"/>
        <v>3</v>
      </c>
      <c r="I25" s="17" t="s">
        <v>29</v>
      </c>
    </row>
    <row r="26" spans="1:9" x14ac:dyDescent="0.2">
      <c r="A26" s="17">
        <v>17</v>
      </c>
      <c r="B26" s="19" t="s">
        <v>201</v>
      </c>
      <c r="C26" s="17" t="s">
        <v>88</v>
      </c>
      <c r="D26" s="18">
        <v>5365010541490</v>
      </c>
      <c r="E26" s="17" t="s">
        <v>77</v>
      </c>
      <c r="F26" s="21">
        <v>1</v>
      </c>
      <c r="G26" s="17">
        <v>0</v>
      </c>
      <c r="H26" s="17">
        <f t="shared" si="0"/>
        <v>3</v>
      </c>
      <c r="I26" s="17" t="s">
        <v>30</v>
      </c>
    </row>
    <row r="27" spans="1:9" x14ac:dyDescent="0.2">
      <c r="A27" s="17">
        <v>18</v>
      </c>
      <c r="B27" s="19" t="s">
        <v>202</v>
      </c>
      <c r="C27" s="17" t="s">
        <v>90</v>
      </c>
      <c r="D27" s="18">
        <v>5365010566540</v>
      </c>
      <c r="E27" s="17" t="s">
        <v>91</v>
      </c>
      <c r="F27" s="21">
        <v>1</v>
      </c>
      <c r="G27" s="17">
        <v>0</v>
      </c>
      <c r="H27" s="17">
        <f t="shared" si="0"/>
        <v>3</v>
      </c>
      <c r="I27" s="17" t="s">
        <v>31</v>
      </c>
    </row>
    <row r="28" spans="1:9" x14ac:dyDescent="0.2">
      <c r="A28" s="17">
        <v>19</v>
      </c>
      <c r="B28" s="19" t="s">
        <v>203</v>
      </c>
      <c r="C28" s="17" t="s">
        <v>96</v>
      </c>
      <c r="D28" s="18">
        <v>3120001221600</v>
      </c>
      <c r="E28" s="17" t="s">
        <v>97</v>
      </c>
      <c r="F28" s="21">
        <v>4</v>
      </c>
      <c r="G28" s="17">
        <v>0</v>
      </c>
      <c r="H28" s="17">
        <f t="shared" si="0"/>
        <v>12</v>
      </c>
      <c r="I28" s="17" t="s">
        <v>45</v>
      </c>
    </row>
    <row r="29" spans="1:9" x14ac:dyDescent="0.2">
      <c r="A29" s="17">
        <v>20</v>
      </c>
      <c r="B29" s="19" t="s">
        <v>204</v>
      </c>
      <c r="C29" s="17" t="s">
        <v>99</v>
      </c>
      <c r="D29" s="18">
        <v>5315008276172</v>
      </c>
      <c r="E29" s="17" t="s">
        <v>83</v>
      </c>
      <c r="F29" s="21">
        <v>2</v>
      </c>
      <c r="G29" s="17">
        <v>0</v>
      </c>
      <c r="H29" s="17">
        <f t="shared" si="0"/>
        <v>6</v>
      </c>
      <c r="I29" s="17" t="s">
        <v>46</v>
      </c>
    </row>
    <row r="30" spans="1:9" x14ac:dyDescent="0.2">
      <c r="A30" s="17">
        <v>21</v>
      </c>
      <c r="B30" s="19" t="s">
        <v>205</v>
      </c>
      <c r="C30" s="21">
        <v>7790765</v>
      </c>
      <c r="D30" s="18">
        <v>5315008965685</v>
      </c>
      <c r="E30" s="17" t="s">
        <v>86</v>
      </c>
      <c r="F30" s="21">
        <v>1</v>
      </c>
      <c r="G30" s="17">
        <v>0</v>
      </c>
      <c r="H30" s="17">
        <f t="shared" si="0"/>
        <v>3</v>
      </c>
      <c r="I30" s="17" t="s">
        <v>47</v>
      </c>
    </row>
    <row r="31" spans="1:9" x14ac:dyDescent="0.2">
      <c r="A31" s="17">
        <v>22</v>
      </c>
      <c r="B31" s="19" t="s">
        <v>206</v>
      </c>
      <c r="C31" s="21">
        <v>7790764</v>
      </c>
      <c r="D31" s="18">
        <v>5360008965686</v>
      </c>
      <c r="E31" s="17" t="s">
        <v>25</v>
      </c>
      <c r="F31" s="21">
        <v>1</v>
      </c>
      <c r="G31" s="17">
        <v>0</v>
      </c>
      <c r="H31" s="17">
        <f t="shared" si="0"/>
        <v>3</v>
      </c>
      <c r="I31" s="17" t="s">
        <v>48</v>
      </c>
    </row>
    <row r="32" spans="1:9" x14ac:dyDescent="0.2">
      <c r="A32" s="17">
        <v>23</v>
      </c>
      <c r="B32" s="19" t="s">
        <v>207</v>
      </c>
      <c r="C32" s="17" t="s">
        <v>107</v>
      </c>
      <c r="D32" s="18">
        <v>5315009572399</v>
      </c>
      <c r="E32" s="17" t="s">
        <v>83</v>
      </c>
      <c r="F32" s="21">
        <v>2</v>
      </c>
      <c r="G32" s="17">
        <v>0</v>
      </c>
      <c r="H32" s="17">
        <f t="shared" si="0"/>
        <v>6</v>
      </c>
      <c r="I32" s="17" t="s">
        <v>50</v>
      </c>
    </row>
    <row r="33" spans="1:9" x14ac:dyDescent="0.2">
      <c r="A33" s="17">
        <v>24</v>
      </c>
      <c r="B33" s="19" t="s">
        <v>208</v>
      </c>
      <c r="C33" s="17" t="s">
        <v>109</v>
      </c>
      <c r="D33" s="18">
        <v>5340010805508</v>
      </c>
      <c r="E33" s="17" t="s">
        <v>110</v>
      </c>
      <c r="F33" s="17">
        <v>4</v>
      </c>
      <c r="G33" s="17">
        <v>0</v>
      </c>
      <c r="H33" s="17">
        <f t="shared" si="0"/>
        <v>12</v>
      </c>
      <c r="I33" s="17" t="s">
        <v>51</v>
      </c>
    </row>
    <row r="34" spans="1:9" x14ac:dyDescent="0.2">
      <c r="A34" s="17">
        <v>25</v>
      </c>
      <c r="B34" s="19" t="s">
        <v>209</v>
      </c>
      <c r="C34" s="17" t="s">
        <v>112</v>
      </c>
      <c r="D34" s="18">
        <v>5315000642470</v>
      </c>
      <c r="E34" s="17" t="s">
        <v>80</v>
      </c>
      <c r="F34" s="21">
        <v>3</v>
      </c>
      <c r="G34" s="17">
        <v>0</v>
      </c>
      <c r="H34" s="17">
        <f t="shared" si="0"/>
        <v>9</v>
      </c>
      <c r="I34" s="17" t="s">
        <v>52</v>
      </c>
    </row>
    <row r="35" spans="1:9" x14ac:dyDescent="0.2">
      <c r="A35" s="17">
        <v>26</v>
      </c>
      <c r="B35" s="19" t="s">
        <v>210</v>
      </c>
      <c r="C35" s="17" t="s">
        <v>114</v>
      </c>
      <c r="D35" s="18">
        <v>5360008316525</v>
      </c>
      <c r="E35" s="17" t="s">
        <v>25</v>
      </c>
      <c r="F35" s="21">
        <v>2</v>
      </c>
      <c r="G35" s="17">
        <v>0</v>
      </c>
      <c r="H35" s="17">
        <f t="shared" si="0"/>
        <v>6</v>
      </c>
      <c r="I35" s="17" t="s">
        <v>53</v>
      </c>
    </row>
    <row r="36" spans="1:9" x14ac:dyDescent="0.2">
      <c r="A36" s="17">
        <v>27</v>
      </c>
      <c r="B36" s="19" t="s">
        <v>211</v>
      </c>
      <c r="C36" s="17" t="s">
        <v>116</v>
      </c>
      <c r="D36" s="18">
        <v>5360001367792</v>
      </c>
      <c r="E36" s="17" t="s">
        <v>25</v>
      </c>
      <c r="F36" s="21">
        <v>1</v>
      </c>
      <c r="G36" s="17">
        <v>0</v>
      </c>
      <c r="H36" s="17">
        <f t="shared" si="0"/>
        <v>3</v>
      </c>
      <c r="I36" s="17" t="s">
        <v>54</v>
      </c>
    </row>
    <row r="37" spans="1:9" x14ac:dyDescent="0.2">
      <c r="A37" s="17">
        <v>28</v>
      </c>
      <c r="B37" s="19" t="s">
        <v>213</v>
      </c>
      <c r="C37" s="17" t="s">
        <v>121</v>
      </c>
      <c r="D37" s="18">
        <v>3120000120635</v>
      </c>
      <c r="E37" s="17" t="s">
        <v>42</v>
      </c>
      <c r="F37" s="21">
        <v>2</v>
      </c>
      <c r="G37" s="17">
        <v>0</v>
      </c>
      <c r="H37" s="17">
        <f t="shared" si="0"/>
        <v>6</v>
      </c>
      <c r="I37" s="17" t="s">
        <v>122</v>
      </c>
    </row>
    <row r="38" spans="1:9" x14ac:dyDescent="0.2">
      <c r="A38" s="17">
        <v>29</v>
      </c>
      <c r="B38" s="19" t="s">
        <v>214</v>
      </c>
      <c r="C38" s="17" t="s">
        <v>124</v>
      </c>
      <c r="D38" s="18">
        <v>3120008991950</v>
      </c>
      <c r="E38" s="17" t="s">
        <v>125</v>
      </c>
      <c r="F38" s="21">
        <v>1</v>
      </c>
      <c r="G38" s="17">
        <v>0</v>
      </c>
      <c r="H38" s="17">
        <f t="shared" si="0"/>
        <v>3</v>
      </c>
      <c r="I38" s="17" t="s">
        <v>126</v>
      </c>
    </row>
    <row r="39" spans="1:9" x14ac:dyDescent="0.2">
      <c r="A39" s="17">
        <v>30</v>
      </c>
      <c r="B39" s="19" t="s">
        <v>215</v>
      </c>
      <c r="C39" s="17" t="s">
        <v>127</v>
      </c>
      <c r="D39" s="18">
        <v>5325014755078</v>
      </c>
      <c r="E39" s="17" t="s">
        <v>26</v>
      </c>
      <c r="F39" s="17">
        <v>12</v>
      </c>
      <c r="G39" s="17">
        <v>0</v>
      </c>
      <c r="H39" s="17">
        <f t="shared" si="0"/>
        <v>36</v>
      </c>
      <c r="I39" s="17" t="s">
        <v>128</v>
      </c>
    </row>
    <row r="40" spans="1:9" x14ac:dyDescent="0.2">
      <c r="A40" s="17">
        <v>31</v>
      </c>
      <c r="B40" s="19" t="s">
        <v>216</v>
      </c>
      <c r="C40" s="17" t="s">
        <v>130</v>
      </c>
      <c r="D40" s="18">
        <v>3120010564212</v>
      </c>
      <c r="E40" s="17" t="s">
        <v>131</v>
      </c>
      <c r="F40" s="21">
        <v>2</v>
      </c>
      <c r="G40" s="17">
        <v>0</v>
      </c>
      <c r="H40" s="17">
        <f t="shared" si="0"/>
        <v>6</v>
      </c>
      <c r="I40" s="17" t="s">
        <v>132</v>
      </c>
    </row>
    <row r="41" spans="1:9" x14ac:dyDescent="0.2">
      <c r="A41" s="17">
        <v>32</v>
      </c>
      <c r="B41" s="19" t="s">
        <v>217</v>
      </c>
      <c r="C41" s="17" t="s">
        <v>142</v>
      </c>
      <c r="D41" s="18">
        <v>5340008857834</v>
      </c>
      <c r="E41" s="17" t="s">
        <v>110</v>
      </c>
      <c r="F41" s="17">
        <v>10</v>
      </c>
      <c r="G41" s="17">
        <v>0</v>
      </c>
      <c r="H41" s="17">
        <f t="shared" si="0"/>
        <v>30</v>
      </c>
      <c r="I41" s="17" t="s">
        <v>143</v>
      </c>
    </row>
    <row r="42" spans="1:9" x14ac:dyDescent="0.2">
      <c r="A42" s="17">
        <v>33</v>
      </c>
      <c r="B42" s="19" t="s">
        <v>218</v>
      </c>
      <c r="C42" s="17" t="s">
        <v>145</v>
      </c>
      <c r="D42" s="18">
        <v>5315009651874</v>
      </c>
      <c r="E42" s="17" t="s">
        <v>80</v>
      </c>
      <c r="F42" s="21">
        <v>1</v>
      </c>
      <c r="G42" s="17">
        <v>0</v>
      </c>
      <c r="H42" s="17">
        <f t="shared" si="0"/>
        <v>3</v>
      </c>
      <c r="I42" s="17" t="s">
        <v>146</v>
      </c>
    </row>
    <row r="43" spans="1:9" x14ac:dyDescent="0.2">
      <c r="A43" s="17">
        <v>34</v>
      </c>
      <c r="B43" s="19" t="s">
        <v>219</v>
      </c>
      <c r="C43" s="17" t="s">
        <v>148</v>
      </c>
      <c r="D43" s="18">
        <v>3110010072609</v>
      </c>
      <c r="E43" s="17" t="s">
        <v>149</v>
      </c>
      <c r="F43" s="21">
        <v>2</v>
      </c>
      <c r="G43" s="17">
        <v>0</v>
      </c>
      <c r="H43" s="17">
        <f t="shared" si="0"/>
        <v>6</v>
      </c>
      <c r="I43" s="17" t="s">
        <v>150</v>
      </c>
    </row>
    <row r="44" spans="1:9" x14ac:dyDescent="0.2">
      <c r="A44" s="17">
        <v>35</v>
      </c>
      <c r="B44" s="19" t="s">
        <v>220</v>
      </c>
      <c r="C44" s="17" t="s">
        <v>152</v>
      </c>
      <c r="D44" s="18">
        <v>3120007638928</v>
      </c>
      <c r="E44" s="17" t="s">
        <v>153</v>
      </c>
      <c r="F44" s="21">
        <v>2</v>
      </c>
      <c r="G44" s="17">
        <v>0</v>
      </c>
      <c r="H44" s="17">
        <f t="shared" si="0"/>
        <v>6</v>
      </c>
      <c r="I44" s="17" t="s">
        <v>154</v>
      </c>
    </row>
    <row r="45" spans="1:9" x14ac:dyDescent="0.2">
      <c r="A45" s="17">
        <v>36</v>
      </c>
      <c r="B45" s="19" t="s">
        <v>221</v>
      </c>
      <c r="C45" s="17" t="s">
        <v>159</v>
      </c>
      <c r="D45" s="18">
        <v>5306006166968</v>
      </c>
      <c r="E45" s="17" t="s">
        <v>160</v>
      </c>
      <c r="F45" s="21">
        <v>8</v>
      </c>
      <c r="G45" s="17">
        <v>0</v>
      </c>
      <c r="H45" s="17">
        <f t="shared" si="0"/>
        <v>24</v>
      </c>
      <c r="I45" s="17" t="s">
        <v>161</v>
      </c>
    </row>
    <row r="46" spans="1:9" x14ac:dyDescent="0.2">
      <c r="A46" s="17">
        <v>37</v>
      </c>
      <c r="B46" s="19" t="s">
        <v>222</v>
      </c>
      <c r="C46" s="17" t="s">
        <v>163</v>
      </c>
      <c r="D46" s="18">
        <v>5305011165423</v>
      </c>
      <c r="E46" s="17" t="s">
        <v>27</v>
      </c>
      <c r="F46" s="21">
        <v>2</v>
      </c>
      <c r="G46" s="17">
        <v>0</v>
      </c>
      <c r="H46" s="17">
        <f t="shared" si="0"/>
        <v>6</v>
      </c>
      <c r="I46" s="17" t="s">
        <v>164</v>
      </c>
    </row>
    <row r="47" spans="1:9" x14ac:dyDescent="0.2">
      <c r="A47" s="17">
        <v>38</v>
      </c>
      <c r="B47" s="19" t="s">
        <v>223</v>
      </c>
      <c r="C47" s="17" t="s">
        <v>166</v>
      </c>
      <c r="D47" s="18">
        <v>5305002535615</v>
      </c>
      <c r="E47" s="17" t="s">
        <v>27</v>
      </c>
      <c r="F47" s="21">
        <v>2</v>
      </c>
      <c r="G47" s="17">
        <v>0</v>
      </c>
      <c r="H47" s="17">
        <f t="shared" si="0"/>
        <v>6</v>
      </c>
      <c r="I47" s="17" t="s">
        <v>167</v>
      </c>
    </row>
    <row r="48" spans="1:9" x14ac:dyDescent="0.2">
      <c r="A48" s="17">
        <v>39</v>
      </c>
      <c r="B48" s="19" t="s">
        <v>224</v>
      </c>
      <c r="C48" s="17" t="s">
        <v>169</v>
      </c>
      <c r="D48" s="18">
        <v>6150009513420</v>
      </c>
      <c r="E48" s="17" t="s">
        <v>170</v>
      </c>
      <c r="F48" s="21">
        <v>1</v>
      </c>
      <c r="G48" s="17">
        <v>0</v>
      </c>
      <c r="H48" s="17">
        <f t="shared" si="0"/>
        <v>3</v>
      </c>
      <c r="I48" s="17" t="s">
        <v>171</v>
      </c>
    </row>
    <row r="49" spans="1:9" x14ac:dyDescent="0.2">
      <c r="A49" s="17">
        <v>40</v>
      </c>
      <c r="B49" s="19" t="s">
        <v>225</v>
      </c>
      <c r="C49" s="17" t="s">
        <v>175</v>
      </c>
      <c r="D49" s="18">
        <v>5315005986507</v>
      </c>
      <c r="E49" s="17" t="s">
        <v>80</v>
      </c>
      <c r="F49" s="21">
        <v>2</v>
      </c>
      <c r="G49" s="17">
        <v>0</v>
      </c>
      <c r="H49" s="17">
        <f t="shared" si="0"/>
        <v>6</v>
      </c>
      <c r="I49" s="17" t="s">
        <v>176</v>
      </c>
    </row>
    <row r="50" spans="1:9" x14ac:dyDescent="0.2">
      <c r="A50" s="17">
        <v>41</v>
      </c>
      <c r="B50" s="17" t="s">
        <v>227</v>
      </c>
      <c r="C50" s="17" t="s">
        <v>181</v>
      </c>
      <c r="D50" s="18">
        <v>5325007541976</v>
      </c>
      <c r="E50" s="17" t="s">
        <v>26</v>
      </c>
      <c r="F50" s="17">
        <v>9</v>
      </c>
      <c r="G50" s="17">
        <v>0</v>
      </c>
      <c r="H50" s="17">
        <f t="shared" si="0"/>
        <v>27</v>
      </c>
      <c r="I50" s="17" t="s">
        <v>182</v>
      </c>
    </row>
    <row r="51" spans="1:9" x14ac:dyDescent="0.2">
      <c r="A51" s="17">
        <v>42</v>
      </c>
      <c r="B51" s="17" t="s">
        <v>228</v>
      </c>
      <c r="C51" s="17" t="s">
        <v>172</v>
      </c>
      <c r="D51" s="18">
        <v>5306008516424</v>
      </c>
      <c r="E51" s="17" t="s">
        <v>160</v>
      </c>
      <c r="F51" s="21">
        <v>2</v>
      </c>
      <c r="G51" s="17">
        <v>0</v>
      </c>
      <c r="H51" s="17">
        <f t="shared" si="0"/>
        <v>6</v>
      </c>
      <c r="I51" s="17" t="s">
        <v>173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  <rowBreaks count="1" manualBreakCount="1">
    <brk id="40" max="8" man="1"/>
  </rowBreaks>
  <colBreaks count="1" manualBreakCount="1">
    <brk id="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workbookViewId="0">
      <selection activeCell="E16" sqref="E16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4" bestFit="1" customWidth="1"/>
    <col min="6" max="6" width="5" bestFit="1" customWidth="1"/>
    <col min="7" max="7" width="9.28515625" bestFit="1" customWidth="1"/>
    <col min="8" max="9" width="10.5703125" bestFit="1" customWidth="1"/>
  </cols>
  <sheetData>
    <row r="1" spans="1:9" x14ac:dyDescent="0.2">
      <c r="A1" s="4"/>
      <c r="B1" s="4"/>
      <c r="C1" s="20" t="s">
        <v>3</v>
      </c>
      <c r="D1" s="6" t="s">
        <v>184</v>
      </c>
      <c r="E1" s="7"/>
      <c r="F1" s="7"/>
      <c r="G1" s="8" t="s">
        <v>4</v>
      </c>
      <c r="H1" s="11" t="s">
        <v>243</v>
      </c>
    </row>
    <row r="2" spans="1:9" x14ac:dyDescent="0.2">
      <c r="A2" s="4"/>
      <c r="B2" s="4"/>
      <c r="C2" s="20" t="s">
        <v>6</v>
      </c>
      <c r="D2" s="25" t="s">
        <v>56</v>
      </c>
      <c r="E2" s="26"/>
      <c r="F2" s="7"/>
      <c r="G2" s="8" t="s">
        <v>7</v>
      </c>
      <c r="H2" s="22">
        <v>42208</v>
      </c>
    </row>
    <row r="3" spans="1:9" x14ac:dyDescent="0.2">
      <c r="A3" s="4"/>
      <c r="B3" s="4"/>
      <c r="C3" s="20" t="s">
        <v>8</v>
      </c>
      <c r="D3" s="10" t="s">
        <v>21</v>
      </c>
      <c r="E3" s="11" t="s">
        <v>230</v>
      </c>
      <c r="F3" s="7"/>
      <c r="G3" s="7"/>
      <c r="H3" s="7"/>
      <c r="I3" s="7"/>
    </row>
    <row r="4" spans="1:9" x14ac:dyDescent="0.2">
      <c r="A4" s="4"/>
      <c r="B4" s="4"/>
      <c r="C4" s="20" t="s">
        <v>9</v>
      </c>
      <c r="D4" s="2" t="s">
        <v>22</v>
      </c>
      <c r="E4" s="20"/>
      <c r="F4" s="7"/>
      <c r="G4" s="7"/>
      <c r="H4" s="7"/>
      <c r="I4" s="7"/>
    </row>
    <row r="5" spans="1:9" x14ac:dyDescent="0.2">
      <c r="A5" s="4"/>
      <c r="B5" s="11" t="s">
        <v>17</v>
      </c>
      <c r="C5" s="20" t="s">
        <v>10</v>
      </c>
      <c r="D5" s="27" t="s">
        <v>231</v>
      </c>
      <c r="E5" s="28"/>
      <c r="F5" s="28"/>
      <c r="G5" s="7"/>
      <c r="H5" s="7"/>
      <c r="I5" s="7"/>
    </row>
    <row r="6" spans="1:9" x14ac:dyDescent="0.2">
      <c r="A6" s="4"/>
      <c r="B6" s="11" t="s">
        <v>23</v>
      </c>
      <c r="C6" s="20" t="s">
        <v>11</v>
      </c>
      <c r="D6" s="10">
        <v>288</v>
      </c>
      <c r="E6" s="11" t="s">
        <v>57</v>
      </c>
      <c r="F6" s="7"/>
      <c r="G6" s="7"/>
      <c r="H6" s="7"/>
      <c r="I6" s="7"/>
    </row>
    <row r="7" spans="1:9" x14ac:dyDescent="0.2">
      <c r="A7" s="4"/>
      <c r="B7" s="4"/>
      <c r="C7" s="20" t="s">
        <v>12</v>
      </c>
      <c r="D7" s="10">
        <v>24</v>
      </c>
      <c r="F7" s="7"/>
      <c r="G7" s="7"/>
      <c r="H7" s="7"/>
      <c r="I7" s="7"/>
    </row>
    <row r="8" spans="1:9" x14ac:dyDescent="0.2">
      <c r="A8" s="4"/>
      <c r="B8" s="4"/>
      <c r="C8" s="20"/>
      <c r="D8" s="10"/>
      <c r="E8" s="7"/>
      <c r="F8" s="7"/>
      <c r="G8" s="7"/>
      <c r="H8" s="7"/>
      <c r="I8" s="7"/>
    </row>
    <row r="9" spans="1:9" x14ac:dyDescent="0.2">
      <c r="A9" s="15" t="s">
        <v>14</v>
      </c>
      <c r="B9" s="15" t="s">
        <v>16</v>
      </c>
      <c r="C9" s="15" t="s">
        <v>18</v>
      </c>
      <c r="D9" s="16" t="s">
        <v>0</v>
      </c>
      <c r="E9" s="15" t="s">
        <v>1</v>
      </c>
      <c r="F9" s="15" t="s">
        <v>2</v>
      </c>
      <c r="G9" s="15" t="s">
        <v>20</v>
      </c>
      <c r="H9" s="15" t="s">
        <v>15</v>
      </c>
    </row>
    <row r="10" spans="1:9" x14ac:dyDescent="0.2">
      <c r="A10" s="17">
        <v>1</v>
      </c>
      <c r="B10" s="15" t="s">
        <v>185</v>
      </c>
      <c r="C10" s="17" t="s">
        <v>156</v>
      </c>
      <c r="D10" s="18">
        <v>5310013522752</v>
      </c>
      <c r="E10" s="17" t="s">
        <v>35</v>
      </c>
      <c r="F10" s="21">
        <v>8</v>
      </c>
      <c r="G10" s="17">
        <f>F10*3</f>
        <v>24</v>
      </c>
      <c r="H10" s="17" t="s">
        <v>157</v>
      </c>
    </row>
    <row r="11" spans="1:9" x14ac:dyDescent="0.2">
      <c r="A11" s="17">
        <v>2</v>
      </c>
      <c r="B11" s="15" t="s">
        <v>186</v>
      </c>
      <c r="C11" s="17" t="s">
        <v>178</v>
      </c>
      <c r="D11" s="18">
        <v>5325008007874</v>
      </c>
      <c r="E11" s="17" t="s">
        <v>26</v>
      </c>
      <c r="F11" s="17">
        <v>52</v>
      </c>
      <c r="G11" s="17">
        <f>F11*3</f>
        <v>156</v>
      </c>
      <c r="H11" s="17" t="s">
        <v>179</v>
      </c>
    </row>
    <row r="12" spans="1:9" x14ac:dyDescent="0.2">
      <c r="A12" s="17">
        <v>3</v>
      </c>
      <c r="B12" s="15" t="s">
        <v>187</v>
      </c>
      <c r="C12" s="17" t="s">
        <v>93</v>
      </c>
      <c r="D12" s="18">
        <v>5315002341863</v>
      </c>
      <c r="E12" s="17" t="s">
        <v>94</v>
      </c>
      <c r="F12" s="17">
        <v>4</v>
      </c>
      <c r="G12" s="17">
        <f>F12*3</f>
        <v>12</v>
      </c>
      <c r="H12" s="17" t="s">
        <v>31</v>
      </c>
    </row>
    <row r="13" spans="1:9" x14ac:dyDescent="0.2">
      <c r="A13" s="17">
        <v>4</v>
      </c>
      <c r="B13" s="15" t="s">
        <v>188</v>
      </c>
      <c r="C13" s="17" t="s">
        <v>82</v>
      </c>
      <c r="D13" s="18">
        <v>5315008151405</v>
      </c>
      <c r="E13" s="17" t="s">
        <v>83</v>
      </c>
      <c r="F13" s="21">
        <v>1</v>
      </c>
      <c r="G13" s="17">
        <f>F13*3</f>
        <v>3</v>
      </c>
      <c r="H13" s="17" t="s">
        <v>41</v>
      </c>
    </row>
    <row r="14" spans="1:9" x14ac:dyDescent="0.2">
      <c r="A14" s="17">
        <v>5</v>
      </c>
      <c r="B14" s="15" t="s">
        <v>189</v>
      </c>
      <c r="C14" s="17" t="s">
        <v>134</v>
      </c>
      <c r="D14" s="18">
        <v>5310008071474</v>
      </c>
      <c r="E14" s="17" t="s">
        <v>43</v>
      </c>
      <c r="F14" s="21">
        <v>8</v>
      </c>
      <c r="G14" s="17">
        <f>F14*3</f>
        <v>24</v>
      </c>
      <c r="H14" s="17" t="s">
        <v>136</v>
      </c>
    </row>
    <row r="15" spans="1:9" x14ac:dyDescent="0.2">
      <c r="A15" s="24">
        <v>6</v>
      </c>
      <c r="B15" s="23" t="s">
        <v>234</v>
      </c>
      <c r="C15" s="17" t="s">
        <v>235</v>
      </c>
      <c r="D15" s="18">
        <v>3110002034097</v>
      </c>
      <c r="E15" s="17" t="s">
        <v>236</v>
      </c>
      <c r="F15" s="21">
        <v>6</v>
      </c>
      <c r="G15" s="24">
        <v>18</v>
      </c>
      <c r="H15" s="24" t="s">
        <v>244</v>
      </c>
    </row>
    <row r="16" spans="1:9" x14ac:dyDescent="0.2">
      <c r="A16" s="17">
        <v>7</v>
      </c>
      <c r="B16" s="15" t="s">
        <v>190</v>
      </c>
      <c r="C16" s="17" t="s">
        <v>138</v>
      </c>
      <c r="D16" s="18">
        <v>5315009513215</v>
      </c>
      <c r="E16" s="17" t="s">
        <v>139</v>
      </c>
      <c r="F16" s="21">
        <v>1</v>
      </c>
      <c r="G16" s="17">
        <f t="shared" ref="G16:G44" si="0">F16*3</f>
        <v>3</v>
      </c>
      <c r="H16" s="17" t="s">
        <v>140</v>
      </c>
    </row>
    <row r="17" spans="1:8" x14ac:dyDescent="0.2">
      <c r="A17" s="17">
        <v>8</v>
      </c>
      <c r="B17" s="15" t="s">
        <v>192</v>
      </c>
      <c r="C17" s="17" t="s">
        <v>105</v>
      </c>
      <c r="D17" s="18">
        <v>5315009041678</v>
      </c>
      <c r="E17" s="17" t="s">
        <v>83</v>
      </c>
      <c r="F17" s="21">
        <v>1</v>
      </c>
      <c r="G17" s="17">
        <f t="shared" si="0"/>
        <v>3</v>
      </c>
      <c r="H17" s="17" t="s">
        <v>49</v>
      </c>
    </row>
    <row r="18" spans="1:8" x14ac:dyDescent="0.2">
      <c r="A18" s="17">
        <v>9</v>
      </c>
      <c r="B18" s="15" t="s">
        <v>191</v>
      </c>
      <c r="C18" s="17" t="s">
        <v>62</v>
      </c>
      <c r="D18" s="18">
        <v>5310012400864</v>
      </c>
      <c r="E18" s="17" t="s">
        <v>63</v>
      </c>
      <c r="F18" s="21">
        <v>9</v>
      </c>
      <c r="G18" s="17">
        <f t="shared" si="0"/>
        <v>27</v>
      </c>
      <c r="H18" s="17" t="s">
        <v>33</v>
      </c>
    </row>
    <row r="19" spans="1:8" x14ac:dyDescent="0.2">
      <c r="A19" s="17">
        <v>10</v>
      </c>
      <c r="B19" s="23" t="s">
        <v>193</v>
      </c>
      <c r="C19" s="17" t="s">
        <v>59</v>
      </c>
      <c r="D19" s="18">
        <v>5325006347446</v>
      </c>
      <c r="E19" s="17" t="s">
        <v>60</v>
      </c>
      <c r="F19" s="21">
        <v>1</v>
      </c>
      <c r="G19" s="17">
        <f t="shared" si="0"/>
        <v>3</v>
      </c>
      <c r="H19" s="17" t="s">
        <v>32</v>
      </c>
    </row>
    <row r="20" spans="1:8" x14ac:dyDescent="0.2">
      <c r="A20" s="17">
        <v>11</v>
      </c>
      <c r="B20" s="23" t="s">
        <v>194</v>
      </c>
      <c r="C20" s="17" t="s">
        <v>66</v>
      </c>
      <c r="D20" s="18">
        <v>5306013940832</v>
      </c>
      <c r="E20" s="17" t="s">
        <v>67</v>
      </c>
      <c r="F20" s="21">
        <v>9</v>
      </c>
      <c r="G20" s="17">
        <f t="shared" si="0"/>
        <v>27</v>
      </c>
      <c r="H20" s="17" t="s">
        <v>34</v>
      </c>
    </row>
    <row r="21" spans="1:8" x14ac:dyDescent="0.2">
      <c r="A21" s="17">
        <v>12</v>
      </c>
      <c r="B21" s="23" t="s">
        <v>195</v>
      </c>
      <c r="C21" s="17" t="s">
        <v>69</v>
      </c>
      <c r="D21" s="18">
        <v>5310008071477</v>
      </c>
      <c r="E21" s="17" t="s">
        <v>43</v>
      </c>
      <c r="F21" s="21">
        <v>3</v>
      </c>
      <c r="G21" s="17">
        <f t="shared" si="0"/>
        <v>9</v>
      </c>
      <c r="H21" s="17" t="s">
        <v>36</v>
      </c>
    </row>
    <row r="22" spans="1:8" x14ac:dyDescent="0.2">
      <c r="A22" s="17">
        <v>13</v>
      </c>
      <c r="B22" s="23" t="s">
        <v>196</v>
      </c>
      <c r="C22" s="17" t="s">
        <v>71</v>
      </c>
      <c r="D22" s="18">
        <v>5310008069493</v>
      </c>
      <c r="E22" s="17" t="s">
        <v>35</v>
      </c>
      <c r="F22" s="21">
        <v>3</v>
      </c>
      <c r="G22" s="17">
        <f t="shared" si="0"/>
        <v>9</v>
      </c>
      <c r="H22" s="17" t="s">
        <v>37</v>
      </c>
    </row>
    <row r="23" spans="1:8" x14ac:dyDescent="0.2">
      <c r="A23" s="17">
        <v>14</v>
      </c>
      <c r="B23" s="23" t="s">
        <v>197</v>
      </c>
      <c r="C23" s="17" t="s">
        <v>73</v>
      </c>
      <c r="D23" s="18">
        <v>5305008893000</v>
      </c>
      <c r="E23" s="17" t="s">
        <v>27</v>
      </c>
      <c r="F23" s="21">
        <v>4</v>
      </c>
      <c r="G23" s="17">
        <f t="shared" si="0"/>
        <v>12</v>
      </c>
      <c r="H23" s="17" t="s">
        <v>38</v>
      </c>
    </row>
    <row r="24" spans="1:8" x14ac:dyDescent="0.2">
      <c r="A24" s="17">
        <v>15</v>
      </c>
      <c r="B24" s="23" t="s">
        <v>198</v>
      </c>
      <c r="C24" s="17" t="s">
        <v>76</v>
      </c>
      <c r="D24" s="18">
        <v>5365001938968</v>
      </c>
      <c r="E24" s="17" t="s">
        <v>77</v>
      </c>
      <c r="F24" s="21">
        <v>2</v>
      </c>
      <c r="G24" s="17">
        <f t="shared" si="0"/>
        <v>6</v>
      </c>
      <c r="H24" s="17" t="s">
        <v>39</v>
      </c>
    </row>
    <row r="25" spans="1:8" x14ac:dyDescent="0.2">
      <c r="A25" s="17">
        <v>16</v>
      </c>
      <c r="B25" s="23" t="s">
        <v>199</v>
      </c>
      <c r="C25" s="17" t="s">
        <v>79</v>
      </c>
      <c r="D25" s="18">
        <v>5315002758263</v>
      </c>
      <c r="E25" s="17" t="s">
        <v>80</v>
      </c>
      <c r="F25" s="21">
        <v>1</v>
      </c>
      <c r="G25" s="17">
        <f t="shared" si="0"/>
        <v>3</v>
      </c>
      <c r="H25" s="17" t="s">
        <v>40</v>
      </c>
    </row>
    <row r="26" spans="1:8" x14ac:dyDescent="0.2">
      <c r="A26" s="17">
        <v>17</v>
      </c>
      <c r="B26" s="23" t="s">
        <v>200</v>
      </c>
      <c r="C26" s="17" t="s">
        <v>85</v>
      </c>
      <c r="D26" s="18">
        <v>5315008111242</v>
      </c>
      <c r="E26" s="17" t="s">
        <v>86</v>
      </c>
      <c r="F26" s="21">
        <v>1</v>
      </c>
      <c r="G26" s="17">
        <f t="shared" si="0"/>
        <v>3</v>
      </c>
      <c r="H26" s="17" t="s">
        <v>29</v>
      </c>
    </row>
    <row r="27" spans="1:8" x14ac:dyDescent="0.2">
      <c r="A27" s="17">
        <v>18</v>
      </c>
      <c r="B27" s="23" t="s">
        <v>201</v>
      </c>
      <c r="C27" s="17" t="s">
        <v>88</v>
      </c>
      <c r="D27" s="18">
        <v>5365010541490</v>
      </c>
      <c r="E27" s="17" t="s">
        <v>77</v>
      </c>
      <c r="F27" s="21">
        <v>1</v>
      </c>
      <c r="G27" s="17">
        <f t="shared" si="0"/>
        <v>3</v>
      </c>
      <c r="H27" s="17" t="s">
        <v>30</v>
      </c>
    </row>
    <row r="28" spans="1:8" x14ac:dyDescent="0.2">
      <c r="A28" s="17">
        <v>19</v>
      </c>
      <c r="B28" s="23" t="s">
        <v>202</v>
      </c>
      <c r="C28" s="17" t="s">
        <v>90</v>
      </c>
      <c r="D28" s="18">
        <v>5365010566540</v>
      </c>
      <c r="E28" s="17" t="s">
        <v>91</v>
      </c>
      <c r="F28" s="21">
        <v>1</v>
      </c>
      <c r="G28" s="17">
        <f t="shared" si="0"/>
        <v>3</v>
      </c>
      <c r="H28" s="17" t="s">
        <v>31</v>
      </c>
    </row>
    <row r="29" spans="1:8" x14ac:dyDescent="0.2">
      <c r="A29" s="17">
        <v>20</v>
      </c>
      <c r="B29" s="23" t="s">
        <v>203</v>
      </c>
      <c r="C29" s="17" t="s">
        <v>96</v>
      </c>
      <c r="D29" s="18">
        <v>3120001221600</v>
      </c>
      <c r="E29" s="17" t="s">
        <v>97</v>
      </c>
      <c r="F29" s="21">
        <v>4</v>
      </c>
      <c r="G29" s="17">
        <f t="shared" si="0"/>
        <v>12</v>
      </c>
      <c r="H29" s="17" t="s">
        <v>45</v>
      </c>
    </row>
    <row r="30" spans="1:8" x14ac:dyDescent="0.2">
      <c r="A30" s="17">
        <v>21</v>
      </c>
      <c r="B30" s="23" t="s">
        <v>204</v>
      </c>
      <c r="C30" s="17" t="s">
        <v>99</v>
      </c>
      <c r="D30" s="18">
        <v>5315008276172</v>
      </c>
      <c r="E30" s="17" t="s">
        <v>83</v>
      </c>
      <c r="F30" s="21">
        <v>2</v>
      </c>
      <c r="G30" s="17">
        <f t="shared" si="0"/>
        <v>6</v>
      </c>
      <c r="H30" s="17" t="s">
        <v>46</v>
      </c>
    </row>
    <row r="31" spans="1:8" x14ac:dyDescent="0.2">
      <c r="A31" s="17">
        <v>22</v>
      </c>
      <c r="B31" s="23" t="s">
        <v>205</v>
      </c>
      <c r="C31" s="21">
        <v>7790765</v>
      </c>
      <c r="D31" s="18">
        <v>5315008965685</v>
      </c>
      <c r="E31" s="17" t="s">
        <v>83</v>
      </c>
      <c r="F31" s="21">
        <v>1</v>
      </c>
      <c r="G31" s="17">
        <f t="shared" si="0"/>
        <v>3</v>
      </c>
      <c r="H31" s="17" t="s">
        <v>47</v>
      </c>
    </row>
    <row r="32" spans="1:8" x14ac:dyDescent="0.2">
      <c r="A32" s="17">
        <v>23</v>
      </c>
      <c r="B32" s="23" t="s">
        <v>206</v>
      </c>
      <c r="C32" s="21">
        <v>7790764</v>
      </c>
      <c r="D32" s="18">
        <v>5360008965686</v>
      </c>
      <c r="E32" s="17" t="s">
        <v>25</v>
      </c>
      <c r="F32" s="21">
        <v>1</v>
      </c>
      <c r="G32" s="17">
        <f t="shared" si="0"/>
        <v>3</v>
      </c>
      <c r="H32" s="17" t="s">
        <v>48</v>
      </c>
    </row>
    <row r="33" spans="1:8" x14ac:dyDescent="0.2">
      <c r="A33" s="17">
        <v>24</v>
      </c>
      <c r="B33" s="23" t="s">
        <v>207</v>
      </c>
      <c r="C33" s="17" t="s">
        <v>107</v>
      </c>
      <c r="D33" s="18">
        <v>5315009572399</v>
      </c>
      <c r="E33" s="17" t="s">
        <v>83</v>
      </c>
      <c r="F33" s="21">
        <v>2</v>
      </c>
      <c r="G33" s="17">
        <f t="shared" si="0"/>
        <v>6</v>
      </c>
      <c r="H33" s="17" t="s">
        <v>50</v>
      </c>
    </row>
    <row r="34" spans="1:8" x14ac:dyDescent="0.2">
      <c r="A34" s="17">
        <v>25</v>
      </c>
      <c r="B34" s="23" t="s">
        <v>208</v>
      </c>
      <c r="C34" s="17" t="s">
        <v>109</v>
      </c>
      <c r="D34" s="18">
        <v>5340010805508</v>
      </c>
      <c r="E34" s="17" t="s">
        <v>110</v>
      </c>
      <c r="F34" s="17">
        <v>4</v>
      </c>
      <c r="G34" s="17">
        <f t="shared" si="0"/>
        <v>12</v>
      </c>
      <c r="H34" s="17" t="s">
        <v>51</v>
      </c>
    </row>
    <row r="35" spans="1:8" x14ac:dyDescent="0.2">
      <c r="A35" s="17">
        <v>26</v>
      </c>
      <c r="B35" s="23" t="s">
        <v>209</v>
      </c>
      <c r="C35" s="17" t="s">
        <v>112</v>
      </c>
      <c r="D35" s="18">
        <v>5315000642470</v>
      </c>
      <c r="E35" s="17" t="s">
        <v>80</v>
      </c>
      <c r="F35" s="21">
        <v>3</v>
      </c>
      <c r="G35" s="17">
        <f t="shared" si="0"/>
        <v>9</v>
      </c>
      <c r="H35" s="17" t="s">
        <v>52</v>
      </c>
    </row>
    <row r="36" spans="1:8" x14ac:dyDescent="0.2">
      <c r="A36" s="17">
        <v>27</v>
      </c>
      <c r="B36" s="23" t="s">
        <v>210</v>
      </c>
      <c r="C36" s="17" t="s">
        <v>114</v>
      </c>
      <c r="D36" s="18">
        <v>5360008316525</v>
      </c>
      <c r="E36" s="17" t="s">
        <v>25</v>
      </c>
      <c r="F36" s="21">
        <v>2</v>
      </c>
      <c r="G36" s="17">
        <f t="shared" si="0"/>
        <v>6</v>
      </c>
      <c r="H36" s="17" t="s">
        <v>53</v>
      </c>
    </row>
    <row r="37" spans="1:8" x14ac:dyDescent="0.2">
      <c r="A37" s="17">
        <v>28</v>
      </c>
      <c r="B37" s="23" t="s">
        <v>211</v>
      </c>
      <c r="C37" s="17" t="s">
        <v>116</v>
      </c>
      <c r="D37" s="18">
        <v>5360001367792</v>
      </c>
      <c r="E37" s="17" t="s">
        <v>25</v>
      </c>
      <c r="F37" s="21">
        <v>1</v>
      </c>
      <c r="G37" s="17">
        <f t="shared" si="0"/>
        <v>3</v>
      </c>
      <c r="H37" s="17" t="s">
        <v>54</v>
      </c>
    </row>
    <row r="38" spans="1:8" x14ac:dyDescent="0.2">
      <c r="A38" s="17">
        <v>29</v>
      </c>
      <c r="B38" s="23" t="s">
        <v>213</v>
      </c>
      <c r="C38" s="17" t="s">
        <v>121</v>
      </c>
      <c r="D38" s="18">
        <v>3120000120635</v>
      </c>
      <c r="E38" s="17" t="s">
        <v>42</v>
      </c>
      <c r="F38" s="21">
        <v>2</v>
      </c>
      <c r="G38" s="17">
        <f t="shared" si="0"/>
        <v>6</v>
      </c>
      <c r="H38" s="17" t="s">
        <v>122</v>
      </c>
    </row>
    <row r="39" spans="1:8" x14ac:dyDescent="0.2">
      <c r="A39" s="17">
        <v>30</v>
      </c>
      <c r="B39" s="23" t="s">
        <v>214</v>
      </c>
      <c r="C39" s="17" t="s">
        <v>124</v>
      </c>
      <c r="D39" s="18">
        <v>3120008991950</v>
      </c>
      <c r="E39" s="17" t="s">
        <v>125</v>
      </c>
      <c r="F39" s="21">
        <v>1</v>
      </c>
      <c r="G39" s="17">
        <f t="shared" si="0"/>
        <v>3</v>
      </c>
      <c r="H39" s="17" t="s">
        <v>126</v>
      </c>
    </row>
    <row r="40" spans="1:8" x14ac:dyDescent="0.2">
      <c r="A40" s="17">
        <v>31</v>
      </c>
      <c r="B40" s="23" t="s">
        <v>215</v>
      </c>
      <c r="C40" s="17" t="s">
        <v>127</v>
      </c>
      <c r="D40" s="18">
        <v>5325014755078</v>
      </c>
      <c r="E40" s="17" t="s">
        <v>26</v>
      </c>
      <c r="F40" s="17">
        <v>12</v>
      </c>
      <c r="G40" s="17">
        <f t="shared" si="0"/>
        <v>36</v>
      </c>
      <c r="H40" s="17" t="s">
        <v>128</v>
      </c>
    </row>
    <row r="41" spans="1:8" x14ac:dyDescent="0.2">
      <c r="A41" s="17">
        <v>32</v>
      </c>
      <c r="B41" s="23" t="s">
        <v>216</v>
      </c>
      <c r="C41" s="17" t="s">
        <v>130</v>
      </c>
      <c r="D41" s="18">
        <v>3120010564212</v>
      </c>
      <c r="E41" s="17" t="s">
        <v>131</v>
      </c>
      <c r="F41" s="21">
        <v>2</v>
      </c>
      <c r="G41" s="17">
        <f t="shared" si="0"/>
        <v>6</v>
      </c>
      <c r="H41" s="17" t="s">
        <v>132</v>
      </c>
    </row>
    <row r="42" spans="1:8" x14ac:dyDescent="0.2">
      <c r="A42" s="17">
        <v>33</v>
      </c>
      <c r="B42" s="23" t="s">
        <v>217</v>
      </c>
      <c r="C42" s="17" t="s">
        <v>142</v>
      </c>
      <c r="D42" s="18">
        <v>5340008857834</v>
      </c>
      <c r="E42" s="17" t="s">
        <v>110</v>
      </c>
      <c r="F42" s="17">
        <v>10</v>
      </c>
      <c r="G42" s="17">
        <f t="shared" si="0"/>
        <v>30</v>
      </c>
      <c r="H42" s="17" t="s">
        <v>143</v>
      </c>
    </row>
    <row r="43" spans="1:8" x14ac:dyDescent="0.2">
      <c r="A43" s="17">
        <v>34</v>
      </c>
      <c r="B43" s="23" t="s">
        <v>218</v>
      </c>
      <c r="C43" s="17" t="s">
        <v>145</v>
      </c>
      <c r="D43" s="18">
        <v>5315009651874</v>
      </c>
      <c r="E43" s="17" t="s">
        <v>80</v>
      </c>
      <c r="F43" s="21">
        <v>1</v>
      </c>
      <c r="G43" s="17">
        <f t="shared" si="0"/>
        <v>3</v>
      </c>
      <c r="H43" s="17" t="s">
        <v>146</v>
      </c>
    </row>
    <row r="44" spans="1:8" x14ac:dyDescent="0.2">
      <c r="A44" s="17">
        <v>35</v>
      </c>
      <c r="B44" s="23" t="s">
        <v>219</v>
      </c>
      <c r="C44" s="17" t="s">
        <v>148</v>
      </c>
      <c r="D44" s="18">
        <v>3110010072609</v>
      </c>
      <c r="E44" s="17" t="s">
        <v>239</v>
      </c>
      <c r="F44" s="21">
        <v>2</v>
      </c>
      <c r="G44" s="17">
        <f t="shared" si="0"/>
        <v>6</v>
      </c>
      <c r="H44" s="17" t="s">
        <v>150</v>
      </c>
    </row>
    <row r="45" spans="1:8" x14ac:dyDescent="0.2">
      <c r="A45" s="24">
        <v>36</v>
      </c>
      <c r="B45" s="23" t="s">
        <v>219</v>
      </c>
      <c r="C45" s="17" t="s">
        <v>148</v>
      </c>
      <c r="D45" s="18">
        <v>3110010072609</v>
      </c>
      <c r="E45" s="17" t="s">
        <v>239</v>
      </c>
      <c r="F45" s="21">
        <v>3</v>
      </c>
      <c r="G45" s="17">
        <v>9</v>
      </c>
      <c r="H45" s="24" t="s">
        <v>244</v>
      </c>
    </row>
    <row r="46" spans="1:8" x14ac:dyDescent="0.2">
      <c r="A46" s="17">
        <v>37</v>
      </c>
      <c r="B46" s="23" t="s">
        <v>220</v>
      </c>
      <c r="C46" s="17" t="s">
        <v>152</v>
      </c>
      <c r="D46" s="18">
        <v>3120007638928</v>
      </c>
      <c r="E46" s="17" t="s">
        <v>153</v>
      </c>
      <c r="F46" s="21">
        <v>2</v>
      </c>
      <c r="G46" s="17">
        <f t="shared" ref="G46:G53" si="1">F46*3</f>
        <v>6</v>
      </c>
      <c r="H46" s="17" t="s">
        <v>154</v>
      </c>
    </row>
    <row r="47" spans="1:8" x14ac:dyDescent="0.2">
      <c r="A47" s="17">
        <v>38</v>
      </c>
      <c r="B47" s="23" t="s">
        <v>221</v>
      </c>
      <c r="C47" s="17" t="s">
        <v>159</v>
      </c>
      <c r="D47" s="18">
        <v>5306006166968</v>
      </c>
      <c r="E47" s="17" t="s">
        <v>160</v>
      </c>
      <c r="F47" s="21">
        <v>8</v>
      </c>
      <c r="G47" s="17">
        <f t="shared" si="1"/>
        <v>24</v>
      </c>
      <c r="H47" s="17" t="s">
        <v>161</v>
      </c>
    </row>
    <row r="48" spans="1:8" x14ac:dyDescent="0.2">
      <c r="A48" s="17">
        <v>39</v>
      </c>
      <c r="B48" s="23" t="s">
        <v>222</v>
      </c>
      <c r="C48" s="17" t="s">
        <v>163</v>
      </c>
      <c r="D48" s="18">
        <v>5305011165423</v>
      </c>
      <c r="E48" s="17" t="s">
        <v>27</v>
      </c>
      <c r="F48" s="21">
        <v>2</v>
      </c>
      <c r="G48" s="17">
        <f t="shared" si="1"/>
        <v>6</v>
      </c>
      <c r="H48" s="17" t="s">
        <v>164</v>
      </c>
    </row>
    <row r="49" spans="1:8" x14ac:dyDescent="0.2">
      <c r="A49" s="17">
        <v>40</v>
      </c>
      <c r="B49" s="23" t="s">
        <v>223</v>
      </c>
      <c r="C49" s="17" t="s">
        <v>166</v>
      </c>
      <c r="D49" s="18">
        <v>5305002535615</v>
      </c>
      <c r="E49" s="17" t="s">
        <v>27</v>
      </c>
      <c r="F49" s="21">
        <v>2</v>
      </c>
      <c r="G49" s="17">
        <f t="shared" si="1"/>
        <v>6</v>
      </c>
      <c r="H49" s="17" t="s">
        <v>167</v>
      </c>
    </row>
    <row r="50" spans="1:8" x14ac:dyDescent="0.2">
      <c r="A50" s="17">
        <v>41</v>
      </c>
      <c r="B50" s="23" t="s">
        <v>224</v>
      </c>
      <c r="C50" s="17" t="s">
        <v>169</v>
      </c>
      <c r="D50" s="18">
        <v>6150009513420</v>
      </c>
      <c r="E50" s="17" t="s">
        <v>170</v>
      </c>
      <c r="F50" s="21">
        <v>1</v>
      </c>
      <c r="G50" s="17">
        <f t="shared" si="1"/>
        <v>3</v>
      </c>
      <c r="H50" s="17" t="s">
        <v>171</v>
      </c>
    </row>
    <row r="51" spans="1:8" x14ac:dyDescent="0.2">
      <c r="A51" s="17">
        <v>42</v>
      </c>
      <c r="B51" s="23" t="s">
        <v>225</v>
      </c>
      <c r="C51" s="17" t="s">
        <v>175</v>
      </c>
      <c r="D51" s="18">
        <v>5315005986507</v>
      </c>
      <c r="E51" s="17" t="s">
        <v>80</v>
      </c>
      <c r="F51" s="21">
        <v>2</v>
      </c>
      <c r="G51" s="17">
        <f t="shared" si="1"/>
        <v>6</v>
      </c>
      <c r="H51" s="17" t="s">
        <v>176</v>
      </c>
    </row>
    <row r="52" spans="1:8" x14ac:dyDescent="0.2">
      <c r="A52" s="17">
        <v>43</v>
      </c>
      <c r="B52" s="15" t="s">
        <v>227</v>
      </c>
      <c r="C52" s="17" t="s">
        <v>181</v>
      </c>
      <c r="D52" s="18">
        <v>5325007541976</v>
      </c>
      <c r="E52" s="17" t="s">
        <v>26</v>
      </c>
      <c r="F52" s="17">
        <v>9</v>
      </c>
      <c r="G52" s="17">
        <f t="shared" si="1"/>
        <v>27</v>
      </c>
      <c r="H52" s="17" t="s">
        <v>182</v>
      </c>
    </row>
    <row r="53" spans="1:8" x14ac:dyDescent="0.2">
      <c r="A53" s="17">
        <v>44</v>
      </c>
      <c r="B53" s="15" t="s">
        <v>228</v>
      </c>
      <c r="C53" s="17" t="s">
        <v>172</v>
      </c>
      <c r="D53" s="18">
        <v>5306008516424</v>
      </c>
      <c r="E53" s="17" t="s">
        <v>160</v>
      </c>
      <c r="F53" s="21">
        <v>2</v>
      </c>
      <c r="G53" s="17">
        <f t="shared" si="1"/>
        <v>6</v>
      </c>
      <c r="H53" s="17" t="s">
        <v>173</v>
      </c>
    </row>
    <row r="54" spans="1:8" x14ac:dyDescent="0.2">
      <c r="A54" s="24">
        <v>45</v>
      </c>
      <c r="B54" s="23" t="s">
        <v>232</v>
      </c>
      <c r="C54" s="17" t="s">
        <v>233</v>
      </c>
      <c r="D54" s="18">
        <v>5315008124658</v>
      </c>
      <c r="E54" s="17" t="s">
        <v>83</v>
      </c>
      <c r="F54" s="21">
        <v>5</v>
      </c>
      <c r="G54" s="17">
        <v>15</v>
      </c>
      <c r="H54" s="24" t="s">
        <v>244</v>
      </c>
    </row>
    <row r="55" spans="1:8" x14ac:dyDescent="0.2">
      <c r="A55" s="24">
        <v>46</v>
      </c>
      <c r="B55" s="23" t="s">
        <v>237</v>
      </c>
      <c r="C55" s="17" t="s">
        <v>238</v>
      </c>
      <c r="D55" s="18">
        <v>3110005404662</v>
      </c>
      <c r="E55" s="17" t="s">
        <v>240</v>
      </c>
      <c r="F55" s="21">
        <v>2</v>
      </c>
      <c r="G55" s="24">
        <v>6</v>
      </c>
      <c r="H55" s="24" t="s">
        <v>244</v>
      </c>
    </row>
    <row r="56" spans="1:8" x14ac:dyDescent="0.2">
      <c r="A56" s="24">
        <v>47</v>
      </c>
      <c r="B56" s="23" t="s">
        <v>241</v>
      </c>
      <c r="C56" s="17" t="s">
        <v>242</v>
      </c>
      <c r="D56" s="18">
        <v>3110010658376</v>
      </c>
      <c r="E56" s="17" t="s">
        <v>125</v>
      </c>
      <c r="F56" s="21">
        <v>1</v>
      </c>
      <c r="G56" s="17">
        <v>3</v>
      </c>
      <c r="H56" s="24" t="s">
        <v>244</v>
      </c>
    </row>
  </sheetData>
  <sortState ref="A10:H56">
    <sortCondition ref="B10"/>
  </sortState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abSelected="1" workbookViewId="0">
      <selection sqref="A1:G48"/>
    </sheetView>
  </sheetViews>
  <sheetFormatPr defaultRowHeight="12.75" x14ac:dyDescent="0.2"/>
  <cols>
    <col min="2" max="2" width="14.7109375" bestFit="1" customWidth="1"/>
    <col min="3" max="3" width="14.140625" bestFit="1" customWidth="1"/>
    <col min="4" max="4" width="22.28515625" bestFit="1" customWidth="1"/>
    <col min="7" max="7" width="10.5703125" bestFit="1" customWidth="1"/>
  </cols>
  <sheetData>
    <row r="1" spans="1:7" x14ac:dyDescent="0.2">
      <c r="A1" s="15" t="s">
        <v>16</v>
      </c>
      <c r="B1" s="15" t="s">
        <v>18</v>
      </c>
      <c r="C1" s="16" t="s">
        <v>0</v>
      </c>
      <c r="D1" s="15" t="s">
        <v>1</v>
      </c>
      <c r="E1" s="15" t="s">
        <v>2</v>
      </c>
      <c r="F1" s="15" t="s">
        <v>20</v>
      </c>
      <c r="G1" s="15" t="s">
        <v>15</v>
      </c>
    </row>
    <row r="2" spans="1:7" x14ac:dyDescent="0.2">
      <c r="A2" s="15" t="s">
        <v>185</v>
      </c>
      <c r="B2" s="17" t="s">
        <v>156</v>
      </c>
      <c r="C2" s="18">
        <v>5310013522752</v>
      </c>
      <c r="D2" s="17" t="s">
        <v>35</v>
      </c>
      <c r="E2" s="21">
        <v>8</v>
      </c>
      <c r="F2" s="17">
        <f>E2*3</f>
        <v>24</v>
      </c>
      <c r="G2" s="17" t="s">
        <v>157</v>
      </c>
    </row>
    <row r="3" spans="1:7" x14ac:dyDescent="0.2">
      <c r="A3" s="15" t="s">
        <v>186</v>
      </c>
      <c r="B3" s="17" t="s">
        <v>178</v>
      </c>
      <c r="C3" s="18">
        <v>5325008007874</v>
      </c>
      <c r="D3" s="17" t="s">
        <v>26</v>
      </c>
      <c r="E3" s="17">
        <v>52</v>
      </c>
      <c r="F3" s="17">
        <f>E3*3</f>
        <v>156</v>
      </c>
      <c r="G3" s="17" t="s">
        <v>179</v>
      </c>
    </row>
    <row r="4" spans="1:7" x14ac:dyDescent="0.2">
      <c r="A4" s="15" t="s">
        <v>187</v>
      </c>
      <c r="B4" s="17" t="s">
        <v>93</v>
      </c>
      <c r="C4" s="18">
        <v>5315002341863</v>
      </c>
      <c r="D4" s="17" t="s">
        <v>94</v>
      </c>
      <c r="E4" s="17">
        <v>4</v>
      </c>
      <c r="F4" s="17">
        <f>E4*3</f>
        <v>12</v>
      </c>
      <c r="G4" s="17" t="s">
        <v>31</v>
      </c>
    </row>
    <row r="5" spans="1:7" x14ac:dyDescent="0.2">
      <c r="A5" s="15" t="s">
        <v>188</v>
      </c>
      <c r="B5" s="17" t="s">
        <v>82</v>
      </c>
      <c r="C5" s="18">
        <v>5315008151405</v>
      </c>
      <c r="D5" s="17" t="s">
        <v>83</v>
      </c>
      <c r="E5" s="21">
        <v>1</v>
      </c>
      <c r="F5" s="17">
        <f>E5*3</f>
        <v>3</v>
      </c>
      <c r="G5" s="17" t="s">
        <v>41</v>
      </c>
    </row>
    <row r="6" spans="1:7" x14ac:dyDescent="0.2">
      <c r="A6" s="15" t="s">
        <v>189</v>
      </c>
      <c r="B6" s="17" t="s">
        <v>134</v>
      </c>
      <c r="C6" s="18">
        <v>5310008071474</v>
      </c>
      <c r="D6" s="17" t="s">
        <v>43</v>
      </c>
      <c r="E6" s="21">
        <v>8</v>
      </c>
      <c r="F6" s="17">
        <f>E6*3</f>
        <v>24</v>
      </c>
      <c r="G6" s="17" t="s">
        <v>136</v>
      </c>
    </row>
    <row r="7" spans="1:7" x14ac:dyDescent="0.2">
      <c r="A7" s="23" t="s">
        <v>234</v>
      </c>
      <c r="B7" s="17" t="s">
        <v>235</v>
      </c>
      <c r="C7" s="18">
        <v>3110002034097</v>
      </c>
      <c r="D7" s="17" t="s">
        <v>236</v>
      </c>
      <c r="E7" s="21">
        <v>6</v>
      </c>
      <c r="F7" s="24">
        <v>18</v>
      </c>
      <c r="G7" s="24"/>
    </row>
    <row r="8" spans="1:7" x14ac:dyDescent="0.2">
      <c r="A8" s="15" t="s">
        <v>190</v>
      </c>
      <c r="B8" s="17" t="s">
        <v>138</v>
      </c>
      <c r="C8" s="18">
        <v>5315009513215</v>
      </c>
      <c r="D8" s="17" t="s">
        <v>139</v>
      </c>
      <c r="E8" s="21">
        <v>1</v>
      </c>
      <c r="F8" s="17">
        <f t="shared" ref="F8:F36" si="0">E8*3</f>
        <v>3</v>
      </c>
      <c r="G8" s="17" t="s">
        <v>140</v>
      </c>
    </row>
    <row r="9" spans="1:7" x14ac:dyDescent="0.2">
      <c r="A9" s="15" t="s">
        <v>192</v>
      </c>
      <c r="B9" s="17" t="s">
        <v>105</v>
      </c>
      <c r="C9" s="18">
        <v>5315009041678</v>
      </c>
      <c r="D9" s="17" t="s">
        <v>83</v>
      </c>
      <c r="E9" s="21">
        <v>1</v>
      </c>
      <c r="F9" s="17">
        <f t="shared" si="0"/>
        <v>3</v>
      </c>
      <c r="G9" s="17" t="s">
        <v>49</v>
      </c>
    </row>
    <row r="10" spans="1:7" x14ac:dyDescent="0.2">
      <c r="A10" s="15" t="s">
        <v>191</v>
      </c>
      <c r="B10" s="17" t="s">
        <v>62</v>
      </c>
      <c r="C10" s="18">
        <v>5310012400864</v>
      </c>
      <c r="D10" s="17" t="s">
        <v>63</v>
      </c>
      <c r="E10" s="21">
        <v>9</v>
      </c>
      <c r="F10" s="17">
        <f t="shared" si="0"/>
        <v>27</v>
      </c>
      <c r="G10" s="17" t="s">
        <v>33</v>
      </c>
    </row>
    <row r="11" spans="1:7" x14ac:dyDescent="0.2">
      <c r="A11" s="23" t="s">
        <v>193</v>
      </c>
      <c r="B11" s="17" t="s">
        <v>59</v>
      </c>
      <c r="C11" s="18">
        <v>5325006347446</v>
      </c>
      <c r="D11" s="17" t="s">
        <v>60</v>
      </c>
      <c r="E11" s="21">
        <v>1</v>
      </c>
      <c r="F11" s="17">
        <f t="shared" si="0"/>
        <v>3</v>
      </c>
      <c r="G11" s="17" t="s">
        <v>32</v>
      </c>
    </row>
    <row r="12" spans="1:7" x14ac:dyDescent="0.2">
      <c r="A12" s="23" t="s">
        <v>194</v>
      </c>
      <c r="B12" s="17" t="s">
        <v>66</v>
      </c>
      <c r="C12" s="18">
        <v>5306013940832</v>
      </c>
      <c r="D12" s="17" t="s">
        <v>67</v>
      </c>
      <c r="E12" s="21">
        <v>9</v>
      </c>
      <c r="F12" s="17">
        <f t="shared" si="0"/>
        <v>27</v>
      </c>
      <c r="G12" s="17" t="s">
        <v>34</v>
      </c>
    </row>
    <row r="13" spans="1:7" x14ac:dyDescent="0.2">
      <c r="A13" s="23" t="s">
        <v>195</v>
      </c>
      <c r="B13" s="17" t="s">
        <v>69</v>
      </c>
      <c r="C13" s="18">
        <v>5310008071477</v>
      </c>
      <c r="D13" s="17" t="s">
        <v>43</v>
      </c>
      <c r="E13" s="21">
        <v>3</v>
      </c>
      <c r="F13" s="17">
        <f t="shared" si="0"/>
        <v>9</v>
      </c>
      <c r="G13" s="17" t="s">
        <v>36</v>
      </c>
    </row>
    <row r="14" spans="1:7" x14ac:dyDescent="0.2">
      <c r="A14" s="23" t="s">
        <v>196</v>
      </c>
      <c r="B14" s="17" t="s">
        <v>71</v>
      </c>
      <c r="C14" s="18">
        <v>5310008069493</v>
      </c>
      <c r="D14" s="17" t="s">
        <v>35</v>
      </c>
      <c r="E14" s="21">
        <v>3</v>
      </c>
      <c r="F14" s="17">
        <f t="shared" si="0"/>
        <v>9</v>
      </c>
      <c r="G14" s="17" t="s">
        <v>37</v>
      </c>
    </row>
    <row r="15" spans="1:7" x14ac:dyDescent="0.2">
      <c r="A15" s="23" t="s">
        <v>197</v>
      </c>
      <c r="B15" s="17" t="s">
        <v>73</v>
      </c>
      <c r="C15" s="18">
        <v>5305008893000</v>
      </c>
      <c r="D15" s="17" t="s">
        <v>27</v>
      </c>
      <c r="E15" s="21">
        <v>4</v>
      </c>
      <c r="F15" s="17">
        <f t="shared" si="0"/>
        <v>12</v>
      </c>
      <c r="G15" s="17" t="s">
        <v>38</v>
      </c>
    </row>
    <row r="16" spans="1:7" x14ac:dyDescent="0.2">
      <c r="A16" s="23" t="s">
        <v>198</v>
      </c>
      <c r="B16" s="17" t="s">
        <v>76</v>
      </c>
      <c r="C16" s="18">
        <v>5365001938968</v>
      </c>
      <c r="D16" s="17" t="s">
        <v>77</v>
      </c>
      <c r="E16" s="21">
        <v>2</v>
      </c>
      <c r="F16" s="17">
        <f t="shared" si="0"/>
        <v>6</v>
      </c>
      <c r="G16" s="17" t="s">
        <v>39</v>
      </c>
    </row>
    <row r="17" spans="1:7" x14ac:dyDescent="0.2">
      <c r="A17" s="23" t="s">
        <v>199</v>
      </c>
      <c r="B17" s="17" t="s">
        <v>79</v>
      </c>
      <c r="C17" s="18">
        <v>5315002758263</v>
      </c>
      <c r="D17" s="17" t="s">
        <v>80</v>
      </c>
      <c r="E17" s="21">
        <v>1</v>
      </c>
      <c r="F17" s="17">
        <f t="shared" si="0"/>
        <v>3</v>
      </c>
      <c r="G17" s="17" t="s">
        <v>40</v>
      </c>
    </row>
    <row r="18" spans="1:7" x14ac:dyDescent="0.2">
      <c r="A18" s="23" t="s">
        <v>200</v>
      </c>
      <c r="B18" s="17" t="s">
        <v>85</v>
      </c>
      <c r="C18" s="18">
        <v>5315008111242</v>
      </c>
      <c r="D18" s="17" t="s">
        <v>86</v>
      </c>
      <c r="E18" s="21">
        <v>1</v>
      </c>
      <c r="F18" s="17">
        <f t="shared" si="0"/>
        <v>3</v>
      </c>
      <c r="G18" s="17" t="s">
        <v>29</v>
      </c>
    </row>
    <row r="19" spans="1:7" x14ac:dyDescent="0.2">
      <c r="A19" s="23" t="s">
        <v>201</v>
      </c>
      <c r="B19" s="17" t="s">
        <v>88</v>
      </c>
      <c r="C19" s="18">
        <v>5365010541490</v>
      </c>
      <c r="D19" s="17" t="s">
        <v>77</v>
      </c>
      <c r="E19" s="21">
        <v>1</v>
      </c>
      <c r="F19" s="17">
        <f t="shared" si="0"/>
        <v>3</v>
      </c>
      <c r="G19" s="17" t="s">
        <v>30</v>
      </c>
    </row>
    <row r="20" spans="1:7" x14ac:dyDescent="0.2">
      <c r="A20" s="23" t="s">
        <v>202</v>
      </c>
      <c r="B20" s="17" t="s">
        <v>90</v>
      </c>
      <c r="C20" s="18">
        <v>5365010566540</v>
      </c>
      <c r="D20" s="17" t="s">
        <v>91</v>
      </c>
      <c r="E20" s="21">
        <v>1</v>
      </c>
      <c r="F20" s="17">
        <f t="shared" si="0"/>
        <v>3</v>
      </c>
      <c r="G20" s="17" t="s">
        <v>31</v>
      </c>
    </row>
    <row r="21" spans="1:7" x14ac:dyDescent="0.2">
      <c r="A21" s="23" t="s">
        <v>203</v>
      </c>
      <c r="B21" s="17" t="s">
        <v>96</v>
      </c>
      <c r="C21" s="18">
        <v>3120001221600</v>
      </c>
      <c r="D21" s="17" t="s">
        <v>97</v>
      </c>
      <c r="E21" s="21">
        <v>4</v>
      </c>
      <c r="F21" s="17">
        <f t="shared" si="0"/>
        <v>12</v>
      </c>
      <c r="G21" s="17" t="s">
        <v>45</v>
      </c>
    </row>
    <row r="22" spans="1:7" x14ac:dyDescent="0.2">
      <c r="A22" s="23" t="s">
        <v>204</v>
      </c>
      <c r="B22" s="17" t="s">
        <v>99</v>
      </c>
      <c r="C22" s="18">
        <v>5315008276172</v>
      </c>
      <c r="D22" s="17" t="s">
        <v>83</v>
      </c>
      <c r="E22" s="21">
        <v>2</v>
      </c>
      <c r="F22" s="17">
        <f t="shared" si="0"/>
        <v>6</v>
      </c>
      <c r="G22" s="17" t="s">
        <v>46</v>
      </c>
    </row>
    <row r="23" spans="1:7" x14ac:dyDescent="0.2">
      <c r="A23" s="23" t="s">
        <v>205</v>
      </c>
      <c r="B23" s="21">
        <v>7790765</v>
      </c>
      <c r="C23" s="18">
        <v>5315008965685</v>
      </c>
      <c r="D23" s="17" t="s">
        <v>83</v>
      </c>
      <c r="E23" s="21">
        <v>1</v>
      </c>
      <c r="F23" s="17">
        <f t="shared" si="0"/>
        <v>3</v>
      </c>
      <c r="G23" s="17" t="s">
        <v>47</v>
      </c>
    </row>
    <row r="24" spans="1:7" x14ac:dyDescent="0.2">
      <c r="A24" s="23" t="s">
        <v>206</v>
      </c>
      <c r="B24" s="21">
        <v>7790764</v>
      </c>
      <c r="C24" s="18">
        <v>5360008965686</v>
      </c>
      <c r="D24" s="17" t="s">
        <v>25</v>
      </c>
      <c r="E24" s="21">
        <v>1</v>
      </c>
      <c r="F24" s="17">
        <f t="shared" si="0"/>
        <v>3</v>
      </c>
      <c r="G24" s="17" t="s">
        <v>48</v>
      </c>
    </row>
    <row r="25" spans="1:7" x14ac:dyDescent="0.2">
      <c r="A25" s="23" t="s">
        <v>207</v>
      </c>
      <c r="B25" s="17" t="s">
        <v>107</v>
      </c>
      <c r="C25" s="18">
        <v>5315009572399</v>
      </c>
      <c r="D25" s="17" t="s">
        <v>83</v>
      </c>
      <c r="E25" s="21">
        <v>2</v>
      </c>
      <c r="F25" s="17">
        <f t="shared" si="0"/>
        <v>6</v>
      </c>
      <c r="G25" s="17" t="s">
        <v>50</v>
      </c>
    </row>
    <row r="26" spans="1:7" x14ac:dyDescent="0.2">
      <c r="A26" s="23" t="s">
        <v>208</v>
      </c>
      <c r="B26" s="17" t="s">
        <v>109</v>
      </c>
      <c r="C26" s="18">
        <v>5340010805508</v>
      </c>
      <c r="D26" s="17" t="s">
        <v>110</v>
      </c>
      <c r="E26" s="17">
        <v>4</v>
      </c>
      <c r="F26" s="17">
        <f t="shared" si="0"/>
        <v>12</v>
      </c>
      <c r="G26" s="17" t="s">
        <v>51</v>
      </c>
    </row>
    <row r="27" spans="1:7" x14ac:dyDescent="0.2">
      <c r="A27" s="23" t="s">
        <v>209</v>
      </c>
      <c r="B27" s="17" t="s">
        <v>112</v>
      </c>
      <c r="C27" s="18">
        <v>5315000642470</v>
      </c>
      <c r="D27" s="17" t="s">
        <v>80</v>
      </c>
      <c r="E27" s="21">
        <v>3</v>
      </c>
      <c r="F27" s="17">
        <f t="shared" si="0"/>
        <v>9</v>
      </c>
      <c r="G27" s="17" t="s">
        <v>52</v>
      </c>
    </row>
    <row r="28" spans="1:7" x14ac:dyDescent="0.2">
      <c r="A28" s="23" t="s">
        <v>210</v>
      </c>
      <c r="B28" s="17" t="s">
        <v>114</v>
      </c>
      <c r="C28" s="18">
        <v>5360008316525</v>
      </c>
      <c r="D28" s="17" t="s">
        <v>25</v>
      </c>
      <c r="E28" s="21">
        <v>2</v>
      </c>
      <c r="F28" s="17">
        <f t="shared" si="0"/>
        <v>6</v>
      </c>
      <c r="G28" s="17" t="s">
        <v>53</v>
      </c>
    </row>
    <row r="29" spans="1:7" x14ac:dyDescent="0.2">
      <c r="A29" s="23" t="s">
        <v>211</v>
      </c>
      <c r="B29" s="17" t="s">
        <v>116</v>
      </c>
      <c r="C29" s="18">
        <v>5360001367792</v>
      </c>
      <c r="D29" s="17" t="s">
        <v>25</v>
      </c>
      <c r="E29" s="21">
        <v>1</v>
      </c>
      <c r="F29" s="17">
        <f t="shared" si="0"/>
        <v>3</v>
      </c>
      <c r="G29" s="17" t="s">
        <v>54</v>
      </c>
    </row>
    <row r="30" spans="1:7" x14ac:dyDescent="0.2">
      <c r="A30" s="23" t="s">
        <v>213</v>
      </c>
      <c r="B30" s="17" t="s">
        <v>121</v>
      </c>
      <c r="C30" s="18">
        <v>3120000120635</v>
      </c>
      <c r="D30" s="17" t="s">
        <v>42</v>
      </c>
      <c r="E30" s="21">
        <v>2</v>
      </c>
      <c r="F30" s="17">
        <f t="shared" si="0"/>
        <v>6</v>
      </c>
      <c r="G30" s="17" t="s">
        <v>122</v>
      </c>
    </row>
    <row r="31" spans="1:7" x14ac:dyDescent="0.2">
      <c r="A31" s="23" t="s">
        <v>214</v>
      </c>
      <c r="B31" s="17" t="s">
        <v>124</v>
      </c>
      <c r="C31" s="18">
        <v>3120008991950</v>
      </c>
      <c r="D31" s="17" t="s">
        <v>125</v>
      </c>
      <c r="E31" s="21">
        <v>1</v>
      </c>
      <c r="F31" s="17">
        <f t="shared" si="0"/>
        <v>3</v>
      </c>
      <c r="G31" s="17" t="s">
        <v>126</v>
      </c>
    </row>
    <row r="32" spans="1:7" x14ac:dyDescent="0.2">
      <c r="A32" s="23" t="s">
        <v>215</v>
      </c>
      <c r="B32" s="17" t="s">
        <v>127</v>
      </c>
      <c r="C32" s="18">
        <v>5325014755078</v>
      </c>
      <c r="D32" s="17" t="s">
        <v>26</v>
      </c>
      <c r="E32" s="17">
        <v>12</v>
      </c>
      <c r="F32" s="17">
        <f t="shared" si="0"/>
        <v>36</v>
      </c>
      <c r="G32" s="17" t="s">
        <v>128</v>
      </c>
    </row>
    <row r="33" spans="1:7" x14ac:dyDescent="0.2">
      <c r="A33" s="23" t="s">
        <v>216</v>
      </c>
      <c r="B33" s="17" t="s">
        <v>130</v>
      </c>
      <c r="C33" s="18">
        <v>3120010564212</v>
      </c>
      <c r="D33" s="17" t="s">
        <v>131</v>
      </c>
      <c r="E33" s="21">
        <v>2</v>
      </c>
      <c r="F33" s="17">
        <f t="shared" si="0"/>
        <v>6</v>
      </c>
      <c r="G33" s="17" t="s">
        <v>132</v>
      </c>
    </row>
    <row r="34" spans="1:7" x14ac:dyDescent="0.2">
      <c r="A34" s="23" t="s">
        <v>217</v>
      </c>
      <c r="B34" s="17" t="s">
        <v>142</v>
      </c>
      <c r="C34" s="18">
        <v>5340008857834</v>
      </c>
      <c r="D34" s="17" t="s">
        <v>110</v>
      </c>
      <c r="E34" s="17">
        <v>10</v>
      </c>
      <c r="F34" s="17">
        <f t="shared" si="0"/>
        <v>30</v>
      </c>
      <c r="G34" s="17" t="s">
        <v>143</v>
      </c>
    </row>
    <row r="35" spans="1:7" x14ac:dyDescent="0.2">
      <c r="A35" s="23" t="s">
        <v>218</v>
      </c>
      <c r="B35" s="17" t="s">
        <v>145</v>
      </c>
      <c r="C35" s="18">
        <v>5315009651874</v>
      </c>
      <c r="D35" s="17" t="s">
        <v>80</v>
      </c>
      <c r="E35" s="21">
        <v>1</v>
      </c>
      <c r="F35" s="17">
        <f t="shared" si="0"/>
        <v>3</v>
      </c>
      <c r="G35" s="17" t="s">
        <v>146</v>
      </c>
    </row>
    <row r="36" spans="1:7" x14ac:dyDescent="0.2">
      <c r="A36" s="23" t="s">
        <v>219</v>
      </c>
      <c r="B36" s="17" t="s">
        <v>148</v>
      </c>
      <c r="C36" s="18">
        <v>3110010072609</v>
      </c>
      <c r="D36" s="17" t="s">
        <v>239</v>
      </c>
      <c r="E36" s="21">
        <v>2</v>
      </c>
      <c r="F36" s="17">
        <f t="shared" si="0"/>
        <v>6</v>
      </c>
      <c r="G36" s="17" t="s">
        <v>150</v>
      </c>
    </row>
    <row r="37" spans="1:7" x14ac:dyDescent="0.2">
      <c r="A37" s="23" t="s">
        <v>219</v>
      </c>
      <c r="B37" s="17" t="s">
        <v>148</v>
      </c>
      <c r="C37" s="18">
        <v>3110010072609</v>
      </c>
      <c r="D37" s="17" t="s">
        <v>239</v>
      </c>
      <c r="E37" s="21">
        <v>3</v>
      </c>
      <c r="F37" s="17">
        <v>9</v>
      </c>
      <c r="G37" s="24"/>
    </row>
    <row r="38" spans="1:7" x14ac:dyDescent="0.2">
      <c r="A38" s="23" t="s">
        <v>220</v>
      </c>
      <c r="B38" s="17" t="s">
        <v>152</v>
      </c>
      <c r="C38" s="18">
        <v>3120007638928</v>
      </c>
      <c r="D38" s="17" t="s">
        <v>153</v>
      </c>
      <c r="E38" s="21">
        <v>2</v>
      </c>
      <c r="F38" s="17">
        <f t="shared" ref="F38:F45" si="1">E38*3</f>
        <v>6</v>
      </c>
      <c r="G38" s="17" t="s">
        <v>154</v>
      </c>
    </row>
    <row r="39" spans="1:7" x14ac:dyDescent="0.2">
      <c r="A39" s="23" t="s">
        <v>221</v>
      </c>
      <c r="B39" s="17" t="s">
        <v>159</v>
      </c>
      <c r="C39" s="18">
        <v>5306006166968</v>
      </c>
      <c r="D39" s="17" t="s">
        <v>160</v>
      </c>
      <c r="E39" s="21">
        <v>8</v>
      </c>
      <c r="F39" s="17">
        <f t="shared" si="1"/>
        <v>24</v>
      </c>
      <c r="G39" s="17" t="s">
        <v>161</v>
      </c>
    </row>
    <row r="40" spans="1:7" x14ac:dyDescent="0.2">
      <c r="A40" s="23" t="s">
        <v>222</v>
      </c>
      <c r="B40" s="17" t="s">
        <v>163</v>
      </c>
      <c r="C40" s="18">
        <v>5305011165423</v>
      </c>
      <c r="D40" s="17" t="s">
        <v>27</v>
      </c>
      <c r="E40" s="21">
        <v>2</v>
      </c>
      <c r="F40" s="17">
        <f t="shared" si="1"/>
        <v>6</v>
      </c>
      <c r="G40" s="17" t="s">
        <v>164</v>
      </c>
    </row>
    <row r="41" spans="1:7" x14ac:dyDescent="0.2">
      <c r="A41" s="23" t="s">
        <v>223</v>
      </c>
      <c r="B41" s="17" t="s">
        <v>166</v>
      </c>
      <c r="C41" s="18">
        <v>5305002535615</v>
      </c>
      <c r="D41" s="17" t="s">
        <v>27</v>
      </c>
      <c r="E41" s="21">
        <v>2</v>
      </c>
      <c r="F41" s="17">
        <f t="shared" si="1"/>
        <v>6</v>
      </c>
      <c r="G41" s="17" t="s">
        <v>167</v>
      </c>
    </row>
    <row r="42" spans="1:7" x14ac:dyDescent="0.2">
      <c r="A42" s="23" t="s">
        <v>224</v>
      </c>
      <c r="B42" s="17" t="s">
        <v>169</v>
      </c>
      <c r="C42" s="18">
        <v>6150009513420</v>
      </c>
      <c r="D42" s="17" t="s">
        <v>170</v>
      </c>
      <c r="E42" s="21">
        <v>1</v>
      </c>
      <c r="F42" s="17">
        <f t="shared" si="1"/>
        <v>3</v>
      </c>
      <c r="G42" s="17" t="s">
        <v>171</v>
      </c>
    </row>
    <row r="43" spans="1:7" x14ac:dyDescent="0.2">
      <c r="A43" s="23" t="s">
        <v>225</v>
      </c>
      <c r="B43" s="17" t="s">
        <v>175</v>
      </c>
      <c r="C43" s="18">
        <v>5315005986507</v>
      </c>
      <c r="D43" s="17" t="s">
        <v>80</v>
      </c>
      <c r="E43" s="21">
        <v>2</v>
      </c>
      <c r="F43" s="17">
        <f t="shared" si="1"/>
        <v>6</v>
      </c>
      <c r="G43" s="17" t="s">
        <v>176</v>
      </c>
    </row>
    <row r="44" spans="1:7" x14ac:dyDescent="0.2">
      <c r="A44" s="15" t="s">
        <v>227</v>
      </c>
      <c r="B44" s="17" t="s">
        <v>181</v>
      </c>
      <c r="C44" s="18">
        <v>5325007541976</v>
      </c>
      <c r="D44" s="17" t="s">
        <v>26</v>
      </c>
      <c r="E44" s="17">
        <v>9</v>
      </c>
      <c r="F44" s="17">
        <f t="shared" si="1"/>
        <v>27</v>
      </c>
      <c r="G44" s="17" t="s">
        <v>182</v>
      </c>
    </row>
    <row r="45" spans="1:7" x14ac:dyDescent="0.2">
      <c r="A45" s="15" t="s">
        <v>228</v>
      </c>
      <c r="B45" s="17" t="s">
        <v>172</v>
      </c>
      <c r="C45" s="18">
        <v>5306008516424</v>
      </c>
      <c r="D45" s="17" t="s">
        <v>160</v>
      </c>
      <c r="E45" s="21">
        <v>2</v>
      </c>
      <c r="F45" s="17">
        <f t="shared" si="1"/>
        <v>6</v>
      </c>
      <c r="G45" s="17" t="s">
        <v>173</v>
      </c>
    </row>
    <row r="46" spans="1:7" x14ac:dyDescent="0.2">
      <c r="A46" s="23" t="s">
        <v>232</v>
      </c>
      <c r="B46" s="17" t="s">
        <v>233</v>
      </c>
      <c r="C46" s="18">
        <v>5315008124658</v>
      </c>
      <c r="D46" s="17" t="s">
        <v>83</v>
      </c>
      <c r="E46" s="21">
        <v>5</v>
      </c>
      <c r="F46" s="17">
        <v>15</v>
      </c>
      <c r="G46" s="24"/>
    </row>
    <row r="47" spans="1:7" x14ac:dyDescent="0.2">
      <c r="A47" s="23" t="s">
        <v>237</v>
      </c>
      <c r="B47" s="17" t="s">
        <v>238</v>
      </c>
      <c r="C47" s="18">
        <v>3110005404662</v>
      </c>
      <c r="D47" s="17" t="s">
        <v>240</v>
      </c>
      <c r="E47" s="21">
        <v>2</v>
      </c>
      <c r="F47" s="24">
        <v>6</v>
      </c>
      <c r="G47" s="24"/>
    </row>
    <row r="48" spans="1:7" x14ac:dyDescent="0.2">
      <c r="A48" s="23" t="s">
        <v>241</v>
      </c>
      <c r="B48" s="17" t="s">
        <v>242</v>
      </c>
      <c r="C48" s="18">
        <v>3110010658376</v>
      </c>
      <c r="D48" s="17" t="s">
        <v>125</v>
      </c>
      <c r="E48" s="21">
        <v>1</v>
      </c>
      <c r="F48" s="17">
        <v>3</v>
      </c>
      <c r="G48" s="2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Baseline</vt:lpstr>
      <vt:lpstr>Rev A</vt:lpstr>
      <vt:lpstr>REV B</vt:lpstr>
      <vt:lpstr>TBDB</vt:lpstr>
      <vt:lpstr>'Rev A'!Print_Area</vt:lpstr>
      <vt:lpstr>'REV B'!Print_Area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Wygal, J'Lene C</dc:creator>
  <cp:lastModifiedBy>Barnes, Michael S DLA CTR AVIATION</cp:lastModifiedBy>
  <cp:lastPrinted>2013-04-22T20:42:50Z</cp:lastPrinted>
  <dcterms:created xsi:type="dcterms:W3CDTF">2004-09-30T17:31:35Z</dcterms:created>
  <dcterms:modified xsi:type="dcterms:W3CDTF">2016-01-28T21:00:55Z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ACCT03\wygalj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